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ilvero\Desktop\Amaral 2022\Abril a junio CNV\"/>
    </mc:Choice>
  </mc:AlternateContent>
  <xr:revisionPtr revIDLastSave="0" documentId="13_ncr:1_{AB61CB47-F153-47EC-AEC4-F7F66C032552}" xr6:coauthVersionLast="47" xr6:coauthVersionMax="47" xr10:uidLastSave="{00000000-0000-0000-0000-000000000000}"/>
  <bookViews>
    <workbookView xWindow="-120" yWindow="-120" windowWidth="29040" windowHeight="15720" xr2:uid="{40D3A02F-A609-4D73-A73C-640232F95F58}"/>
  </bookViews>
  <sheets>
    <sheet name="Indice" sheetId="3" r:id="rId1"/>
    <sheet name="Deudas Financieras" sheetId="2" r:id="rId2"/>
    <sheet name="Proveedores" sheetId="1" r:id="rId3"/>
    <sheet name="Otros Pasivo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___TPy530231">#REF!</definedName>
    <definedName name="____________TPy530231">#REF!</definedName>
    <definedName name="___________TPy530231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1Excel_BuiltIn_Print_Area_11_1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'[8]Pantalla Efectivo'!#REF!</definedName>
    <definedName name="_DAT11">'[8]Pantalla Efectivo'!#REF!</definedName>
    <definedName name="_DAT12">'[8]Pantalla Efectivo'!#REF!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'[9]504010019'!#REF!</definedName>
    <definedName name="_DAT2">#REF!</definedName>
    <definedName name="_DAT20">#REF!</definedName>
    <definedName name="_DAT21">#REF!</definedName>
    <definedName name="_DAT22">[10]AF!$V$2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'[8]Pantalla Efectivo'!#REF!</definedName>
    <definedName name="_DAT8">'[8]Pantalla Efectivo'!#REF!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Z99">#REF!</definedName>
    <definedName name="_res12">'[12]Datos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'[13]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mort">[14]Tabla!$A$1:$B$622</definedName>
    <definedName name="analogchannels">'[15]atc e dtc'!$AE$4:$BL$152</definedName>
    <definedName name="ANEX">#REF!</definedName>
    <definedName name="Anexo_Exportador">#REF!</definedName>
    <definedName name="ANEZ">#REF!</definedName>
    <definedName name="AO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'[16]Balance General'!#REF!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[17]CVC!$G$5264</definedName>
    <definedName name="_xlnm.Extract">#REF!</definedName>
    <definedName name="_xlnm.Print_Area">#REF!</definedName>
    <definedName name="armado">#REF!</definedName>
    <definedName name="ARP">#REF!</definedName>
    <definedName name="ARP_Threshold">'[16]Balance General'!#REF!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sdsafsa">#REF!</definedName>
    <definedName name="atcdtc">'[15]RESUMO ATC-DTC'!$A$4:$C$153</definedName>
    <definedName name="AUD">#REF!</definedName>
    <definedName name="aur">#REF!</definedName>
    <definedName name="AV.3">[18]Balance!#REF!</definedName>
    <definedName name="az">#REF!</definedName>
    <definedName name="B_">#REF!</definedName>
    <definedName name="BALANCES">#REF!</definedName>
    <definedName name="Bancos" localSheetId="1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'[19]BANDA A'!$J$23:$U$23,'[19]BANDA A'!$A$24:$U$24,'[19]BANDA A'!$A$24:$Q$25</definedName>
    <definedName name="bandaAe2">'[19]BANDA A'!$S$20:$U$20,'[19]BANDA A'!$A$21:$U$21,'[19]BANDA A'!$A$22:$I$22</definedName>
    <definedName name="bandaAn">'[19]BANDA A'!$A$4:$U$18,'[19]BANDA A'!$A$19:$R$19</definedName>
    <definedName name="BASE">[20]Precio!$A$7:$D$249</definedName>
    <definedName name="_xlnm.Database">#REF!</definedName>
    <definedName name="bcalqui">#REF!</definedName>
    <definedName name="BCC">'[21]Nota 8'!$F$101</definedName>
    <definedName name="BCI">#REF!</definedName>
    <definedName name="BCII">#REF!</definedName>
    <definedName name="BCNC">'[21]Nota 8'!$F$104</definedName>
    <definedName name="BDU">'[21]Bce Patrim'!$C$20</definedName>
    <definedName name="BDUU">'[22]Bce Patrim'!$C$20</definedName>
    <definedName name="BG_Del" hidden="1">15</definedName>
    <definedName name="BG_Ins" hidden="1">4</definedName>
    <definedName name="BG_Mod" hidden="1">6</definedName>
    <definedName name="Bonificaciones">#REF!</definedName>
    <definedName name="BONIFICACIONES_POR_DESEMPENO">#REF!</definedName>
    <definedName name="Box_analysed">#REF!</definedName>
    <definedName name="Box_Capex">'[23]Data by box analysed'!#REF!</definedName>
    <definedName name="Box_interest">'[24]Data by box analysed'!#REF!</definedName>
    <definedName name="Box_quantities">'[25]Data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[27]IF!$L$45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'[21]Nota 8'!$F$165</definedName>
    <definedName name="CH_">#REF!</definedName>
    <definedName name="Chave">#REF!</definedName>
    <definedName name="chcontrole">'[15]resumo dcch e acc'!$A$4:$L$152</definedName>
    <definedName name="CLIENT_NAME">[28]Básico!$D$3</definedName>
    <definedName name="cliente">[29]Bajas!#REF!</definedName>
    <definedName name="clientes">[29]Altas!#REF!</definedName>
    <definedName name="COEF">[14]Coeficientes!$A$9:$B$16</definedName>
    <definedName name="colorcode">'[15]resumo color code'!$A$3:$I$152</definedName>
    <definedName name="Combin">#REF!</definedName>
    <definedName name="Comisión">[30]Parámetros!$B$15</definedName>
    <definedName name="commscope">[17]CVC!$G$1604</definedName>
    <definedName name="commscope_cable">[17]CVC!$G$5261</definedName>
    <definedName name="Comp_FPC">[11]AP!$B$3:$AY$45,[11]AP!$B$56:$AY$95,[11]AP!$B$98:$AY$145,[11]AP!$B$148:$AY$175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[31]Coordenadas!#REF!</definedName>
    <definedName name="copia">'[32]Datos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[30]Parámetros!$B$12</definedName>
    <definedName name="CosEnvUno">[30]Parámetros!$B$11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[30]Parámetros!$B$13</definedName>
    <definedName name="costobc">[33]Hoja1!$I$2:$I$24</definedName>
    <definedName name="COSTOÇ" localSheetId="1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'[21]Nota 8'!$F$52</definedName>
    <definedName name="CPP">'[21]Nota 8'!$F$125</definedName>
    <definedName name="credito">#REF!</definedName>
    <definedName name="_xlnm.Criteria">#REF!</definedName>
    <definedName name="CSA">#REF!</definedName>
    <definedName name="ctovtanorte">'[13]CTO VTAS'!#REF!</definedName>
    <definedName name="CUG_Agua">#REF!</definedName>
    <definedName name="Cuota_Fija">#REF!</definedName>
    <definedName name="Cuota_Telefono">#REF!</definedName>
    <definedName name="currency">[34]CURRENCY!$E$1</definedName>
    <definedName name="Customer">#REF!</definedName>
    <definedName name="customerld">#REF!</definedName>
    <definedName name="CustomerPCS">#REF!</definedName>
    <definedName name="CY_Accounts_Receivable">'[16]Balance General'!$B$8</definedName>
    <definedName name="CY_Accounts_Receivable_7">#REF!</definedName>
    <definedName name="CY_Cash">'[16]Balance General'!$B$6</definedName>
    <definedName name="CY_Cash_7">#REF!</definedName>
    <definedName name="CY_Cost_of_Sales">'[16]Estado de Resultados'!$B$7</definedName>
    <definedName name="CY_Cost_of_Sales_7">#REF!</definedName>
    <definedName name="CY_Current_Liabilities">'[16]Balance General'!$B$23</definedName>
    <definedName name="CY_Current_Liabilities_7">#REF!</definedName>
    <definedName name="CY_Gross_Profit">'[16]Estado de Resultados'!$B$9</definedName>
    <definedName name="CY_Gross_Profit_7">#REF!</definedName>
    <definedName name="CY_Intangible_Assets">'[16]Balance General'!$B$18</definedName>
    <definedName name="CY_Interest_Expense">'[16]Estado de Resultados'!$B$19</definedName>
    <definedName name="CY_Interest_Expense_7">#REF!</definedName>
    <definedName name="CY_Inventory">'[16]Balance General'!$B$12</definedName>
    <definedName name="CY_Inventory_7">#REF!</definedName>
    <definedName name="CY_LT_Debt">'[16]Balance General'!$B$24</definedName>
    <definedName name="CY_LT_Debt_7">#REF!</definedName>
    <definedName name="CY_Marketable_Sec">'[35]Balance General'!#REF!</definedName>
    <definedName name="CY_NET_PROFIT">'[16]Estado de Resultados'!$B$25</definedName>
    <definedName name="CY_NET_PROFIT_7">#REF!</definedName>
    <definedName name="CY_Net_Revenue">'[16]Estado de Resultados'!$B$6</definedName>
    <definedName name="CY_Net_Revenue_7">#REF!</definedName>
    <definedName name="CY_Operating_Income">'[16]Estado de Resultados'!$B$17</definedName>
    <definedName name="CY_Operating_Income_7">#REF!</definedName>
    <definedName name="CY_Preferred_Stock">'[35]Balance General'!#REF!</definedName>
    <definedName name="CY_QUICK_ASSETS">'[16]Balance General'!$B$10</definedName>
    <definedName name="CY_QUICK_ASSETS_7">#REF!</definedName>
    <definedName name="CY_Tangible_Net_Worth">'[16]Estado de Resultados'!$B$32</definedName>
    <definedName name="CY_Tangible_Net_Worth_7">#REF!</definedName>
    <definedName name="CY_TOTAL_ASSETS">'[16]Balance General'!$B$21</definedName>
    <definedName name="CY_TOTAL_ASSETS_7">#REF!</definedName>
    <definedName name="CY_TOTAL_CURR_ASSETS">'[16]Balance General'!$B$15</definedName>
    <definedName name="CY_TOTAL_CURR_ASSETS_7">#REF!</definedName>
    <definedName name="CY_TOTAL_DEBT">'[16]Balance General'!$B$27</definedName>
    <definedName name="CY_TOTAL_DEBT_7">#REF!</definedName>
    <definedName name="CY_TOTAL_EQUITY">'[16]Balance General'!$B$34</definedName>
    <definedName name="CY_TOTAL_EQUITY_7">#REF!</definedName>
    <definedName name="CYB">'[21]Nota 8'!$F$20</definedName>
    <definedName name="d">#REF!</definedName>
    <definedName name="D_">#REF!</definedName>
    <definedName name="dasd">'[36]GP2.1'!#REF!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[37]Base!#REF!</definedName>
    <definedName name="DATA25">[37]Base!#REF!</definedName>
    <definedName name="DATA26">[37]Base!#REF!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'[38]IRSA HIST'!#REF!</definedName>
    <definedName name="DD_Curr">[39]Currency!$C$3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pósitso">'[40]Con asto'!$A$1:$M$1149</definedName>
    <definedName name="depreciaciones">#REF!</definedName>
    <definedName name="detail">#REF!</definedName>
    <definedName name="detail2">#REF!</definedName>
    <definedName name="Detalle_de_Bienes_de_Uso_">'[41]Detalle de Ref.'!$A$1:$D$111</definedName>
    <definedName name="deuxfp">#REF!</definedName>
    <definedName name="devengado">#REF!</definedName>
    <definedName name="devolucion" localSheetId="1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gdg">#REF!</definedName>
    <definedName name="Diferencias_de_redondeo">#REF!</definedName>
    <definedName name="digitalchannels">'[15]atc e dtc'!$L$4:$AD$152</definedName>
    <definedName name="discamp">[17]CVC!$G$5301</definedName>
    <definedName name="Dist_Cons">#REF!</definedName>
    <definedName name="Dist_Finc">#REF!</definedName>
    <definedName name="djdh">#REF!</definedName>
    <definedName name="dlleu">#REF!</definedName>
    <definedName name="DLLEUR">#REF!</definedName>
    <definedName name="DOC">#REF!</definedName>
    <definedName name="dsf">[18]Balance!#REF!</definedName>
    <definedName name="DUPONT_1">#REF!</definedName>
    <definedName name="e">#REF!</definedName>
    <definedName name="E_">'[42]BG Armado'!#REF!</definedName>
    <definedName name="E3_">'[42]BG Armado'!#REF!</definedName>
    <definedName name="effective_date">'[43]Interface Hub'!#REF!</definedName>
    <definedName name="EFREQRRRQR">[44]Tickmarks!$G$48</definedName>
    <definedName name="elasmjsdlkfjsdf">#REF!</definedName>
    <definedName name="eliminaciones">[45]VARIACIONES!#REF!</definedName>
    <definedName name="ener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'[46]Non-Statistical Sampling'!$AR$6</definedName>
    <definedName name="Err_Box_Rej">'[46]Non-Statistical Sampling'!$AR$5</definedName>
    <definedName name="Err_CellComments">'[46]Non-Statistical Sampling'!$AJ$13</definedName>
    <definedName name="Err_SampErr">'[46]Non-Statistical Sampling'!$AK$15</definedName>
    <definedName name="erro">'[47]PARAM-22-12-1999'!$A$6:$DP$23</definedName>
    <definedName name="ESP">#REF!</definedName>
    <definedName name="EUR">#REF!</definedName>
    <definedName name="Eval_btn_Ans">'[46]Non-Statistical Sampling'!$AR$12</definedName>
    <definedName name="Eval_MR">'[46]Non-Statistical Sampling'!$Y$20</definedName>
    <definedName name="Excel_BuiltIn__FilterDatabase_1">'[48]Resumen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'[48]Resumen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localSheetId="1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>#REF!</definedName>
    <definedName name="FAFAF">[44]Tickmarks!$B$44</definedName>
    <definedName name="FDADAF">#REF!</definedName>
    <definedName name="FDFDREW">#REF!</definedName>
    <definedName name="fecha_actual">'[49]DBK ESPAÑA'!$K$5</definedName>
    <definedName name="FechaAnualCom">'[50]Datos del Balance'!$B$9</definedName>
    <definedName name="FechaBalance">'[50]Datos del Balance'!$B$7</definedName>
    <definedName name="FechaComparativo">'[50]Datos del Balance'!$B$8</definedName>
    <definedName name="FechaLitComp">'[51]Datos del Balance'!$C$9</definedName>
    <definedName name="FechaLiteral">'[50]Datos del Balance'!$C$7</definedName>
    <definedName name="felipe_orellana">[17]CVC!$G$5273:$G$5284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'[38]IRSA HIST'!#REF!</definedName>
    <definedName name="FJEOSI">#REF!</definedName>
    <definedName name="FJFAKF">#REF!</definedName>
    <definedName name="Fletero">[52]Validacion1!$C$3:$C$54</definedName>
    <definedName name="FLLDLKAS" hidden="1">'[44]Confirmaciones U$S 2005'!#REF!</definedName>
    <definedName name="flujo">#REF!</definedName>
    <definedName name="FORM">[53]EP3!#REF!</definedName>
    <definedName name="Form_TratAgua">#REF!</definedName>
    <definedName name="G_">'[42]BG Armado'!#REF!</definedName>
    <definedName name="GA">#REF!</definedName>
    <definedName name="gald">#REF!</definedName>
    <definedName name="GAPCS">#REF!</definedName>
    <definedName name="Gas1DEC">'[36]GP2.1'!#REF!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localSheetId="1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'[54]Trading HC by Reg &amp; Platf'!#REF!</definedName>
    <definedName name="_xlnm.Recorder">[55]Macro1!#REF!</definedName>
    <definedName name="GUARDIAN">#REF!</definedName>
    <definedName name="h">#REF!</definedName>
    <definedName name="H_">#REF!</definedName>
    <definedName name="Hea">#REF!</definedName>
    <definedName name="hh">'[38]IRSA HIST'!#REF!</definedName>
    <definedName name="hi">'[38]IRSA HIST'!#REF!</definedName>
    <definedName name="historicosstradcodigo">#REF!</definedName>
    <definedName name="historicostrad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'[21]Nota 8'!$F$30</definedName>
    <definedName name="imp_PyL">'[49]datos P_L'!$C$1</definedName>
    <definedName name="Impresión_Anexo_A">'[56]ANEXO A'!#REF!</definedName>
    <definedName name="Impresión_Anexo_E">#REF!</definedName>
    <definedName name="Impresión_Anexo_H">#REF!</definedName>
    <definedName name="Impresión_de_EEPN">#REF!</definedName>
    <definedName name="INC">'[21]Nota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[13]INVERSIONES!#REF!</definedName>
    <definedName name="invsur">[13]INVERSIONES!#REF!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'[34]GLP 2001'!$A$7:$C$522</definedName>
    <definedName name="J_">#REF!</definedName>
    <definedName name="jj">'[38]IRSA HIST'!#REF!</definedName>
    <definedName name="JLK">#REF!</definedName>
    <definedName name="junio">#REF!</definedName>
    <definedName name="K_">#REF!</definedName>
    <definedName name="kddj">#REF!</definedName>
    <definedName name="kfkfkfk" localSheetId="1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'[42]BG Armado'!#REF!</definedName>
    <definedName name="L_24">'[42]BG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[17]CVC!$G$5265</definedName>
    <definedName name="latinoamericana_factura">[17]CVC!$G$5254</definedName>
    <definedName name="latinoamericana_factura_abierta_por_item">[17]CVC!$G$5266:$G$5269</definedName>
    <definedName name="Liq_FPC">[11]AP!#REF!,[11]AP!#REF!,[11]AP!#REF!,[11]AP!#REF!</definedName>
    <definedName name="List_ARPopulation">'[57]AR Drop Downs'!$I$5:$I$10</definedName>
    <definedName name="List_Curr">[39]Currency!$B$9:$B$31</definedName>
    <definedName name="List_ExpandedTesting">'[57]AR Drop Downs'!$E$5:$E$8</definedName>
    <definedName name="List_Level_Assr">[46]DropDown!$B$1:$B$4</definedName>
    <definedName name="List_LevelAssurance">'[57]AR Drop Downs'!$A$5:$A$8</definedName>
    <definedName name="List_Number_of_Exceptions_Identified">'[57]AR Drop Downs'!$K$5:$K$27</definedName>
    <definedName name="List_NumberTolerableExceptions">'[57]AR Drop Downs'!$C$5:$C$8</definedName>
    <definedName name="List_Proj_Meth">[46]DropDown!$H$1:$H$2</definedName>
    <definedName name="List_Samp_Sel">[46]DropDown!$D$1:$D$4</definedName>
    <definedName name="List_SampleSelectionMethod">'[57]AR Drop Downs'!$G$5:$G$7</definedName>
    <definedName name="ListaCR">#REF!</definedName>
    <definedName name="ListaMes">#REF!</definedName>
    <definedName name="lllll">[58]Prevision!$Q$2:$Q$12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r_consolidado">#REF!</definedName>
    <definedName name="MedioLitro">[30]Parámetros!$B$9</definedName>
    <definedName name="menorte">[13]MON.EXTRANJERA!#REF!</definedName>
    <definedName name="Mes">#REF!</definedName>
    <definedName name="MESFCSER">#REF!</definedName>
    <definedName name="mesvtaBC">#REF!</definedName>
    <definedName name="MESVTABCPRE">#REF!</definedName>
    <definedName name="mierda">#REF!</definedName>
    <definedName name="MIL">'[59]0.3 Check list'!#REF!</definedName>
    <definedName name="minica">#REF!</definedName>
    <definedName name="MKT">#REF!</definedName>
    <definedName name="mktld">#REF!</definedName>
    <definedName name="MKTPCS">#REF!</definedName>
    <definedName name="mmmm">[58]Prevision!$P$2:$P$12</definedName>
    <definedName name="Modificar_celdas_Anexo_A">'[56]ANEXO A'!#REF!</definedName>
    <definedName name="Monica">#REF!</definedName>
    <definedName name="movimientos">[60]FEBMZO!$A$2:$H$75</definedName>
    <definedName name="MXP">#REF!</definedName>
    <definedName name="n">'[18]Estado de Resultados'!$B$7</definedName>
    <definedName name="N_">#REF!</definedName>
    <definedName name="nada">[61]otr_rio!#REF!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'[62]0.5 Conciliación-IVA CF'!#REF!</definedName>
    <definedName name="Nota_9">'[62]0.5 Conciliación-IVA CF'!#REF!</definedName>
    <definedName name="Nota1">#REF!</definedName>
    <definedName name="Nota10">'[62]0.5 Conciliación-IVA CF'!#REF!</definedName>
    <definedName name="nota108">'[63]LC-Original'!#REF!</definedName>
    <definedName name="Nota12">#REF!</definedName>
    <definedName name="Nota13">'[62]0.5 Conciliación-IVA CF'!#REF!</definedName>
    <definedName name="Nota14">'[62]0.5 Conciliación-IVA CF'!#REF!</definedName>
    <definedName name="Nota15">'[62]0.5 Conciliación-IVA CF'!#REF!</definedName>
    <definedName name="Nota16">'[62]0.5 Conciliación-IVA CF'!#REF!</definedName>
    <definedName name="Nota17">'[62]0.5 Conciliación-IVA CF'!#REF!</definedName>
    <definedName name="Nota2">#REF!</definedName>
    <definedName name="Nota3">#REF!</definedName>
    <definedName name="Nota4">#REF!</definedName>
    <definedName name="Nota5">#REF!</definedName>
    <definedName name="Nota6">'[62]0.5 Conciliación-IVA CF'!#REF!</definedName>
    <definedName name="Nota7">#REF!</definedName>
    <definedName name="Nota8">#REF!</definedName>
    <definedName name="Nota9">'[62]0.5 Conciliación-IVA CF'!#REF!</definedName>
    <definedName name="NZD">#REF!</definedName>
    <definedName name="Ñ_">#REF!</definedName>
    <definedName name="O_">#REF!</definedName>
    <definedName name="OBS">[64]GANANCIAS!#REF!</definedName>
    <definedName name="OCC">'[21]Nota 8'!$F$78</definedName>
    <definedName name="OCNC">'[21]Nota 8'!$F$87</definedName>
    <definedName name="Octuber">[55]Macro1!#REF!</definedName>
    <definedName name="OL">#REF!</definedName>
    <definedName name="oo">[65]EVP!#REF!</definedName>
    <definedName name="OPC">'[21]Nota 8'!$F$186</definedName>
    <definedName name="Others">#REF!</definedName>
    <definedName name="othersld">#REF!</definedName>
    <definedName name="OthersPCS">#REF!</definedName>
    <definedName name="P_">#REF!</definedName>
    <definedName name="Pallets" localSheetId="1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[28]Básico!$D$4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'[66]Set RB'!$J$6</definedName>
    <definedName name="PN">'[21]Bce Patrim'!$H$23</definedName>
    <definedName name="Pop_Sig_T">'[46]Non-Statistical Sampling'!$F$26</definedName>
    <definedName name="PPC">[30]Parámetros!$B$17</definedName>
    <definedName name="ppppp">[58]Prevision!#REF!</definedName>
    <definedName name="PrecioMedioLt">[30]Parámetros!$B$6</definedName>
    <definedName name="PrecioUnLt">[30]Parámetros!$B$5</definedName>
    <definedName name="PREPARED_BY">[28]Básico!$J$3</definedName>
    <definedName name="PREPARED_DATE">[28]Básico!$J$4</definedName>
    <definedName name="Pres_Res">#REF!</definedName>
    <definedName name="Presentacion">[52]Validacion1!$B$3:$B$10</definedName>
    <definedName name="Presupuesto">[11]AP!#REF!,[11]AP!#REF!,[11]AP!#REF!,[11]AP!#REF!</definedName>
    <definedName name="prevnorte">[13]PREVISIONES!#REF!</definedName>
    <definedName name="prevsur">[13]PREVISIONES!#REF!</definedName>
    <definedName name="PRINT_AREA_MI">#REF!</definedName>
    <definedName name="PRINT_TITLES_MI">#REF!</definedName>
    <definedName name="PRIOR_DT">'[67]Interface Hub'!$C$12</definedName>
    <definedName name="Proc">#REF!</definedName>
    <definedName name="Producto">[52]Validacion1!$A$3:$A$20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[30]Parámetros!$B$3</definedName>
    <definedName name="pulp" localSheetId="1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'[16]Balance General'!$C$8</definedName>
    <definedName name="PY_Accounts_Receivable_7">#REF!</definedName>
    <definedName name="PY_Cash">'[16]Balance General'!$C$6</definedName>
    <definedName name="PY_Cash_7">#REF!</definedName>
    <definedName name="PY_Cost_of_Sales">'[16]Estado de Resultados'!$C$7</definedName>
    <definedName name="PY_Cost_of_Sales_7">#REF!</definedName>
    <definedName name="PY_Current_Liabilities">'[16]Balance General'!$C$23</definedName>
    <definedName name="PY_Current_Liabilities_7">#REF!</definedName>
    <definedName name="PY_Gross_Profit">'[16]Estado de Resultados'!$C$9</definedName>
    <definedName name="PY_Gross_Profit_7">#REF!</definedName>
    <definedName name="PY_Intangible_Assets">'[16]Balance General'!$C$18</definedName>
    <definedName name="PY_Interest_Expense">'[16]Estado de Resultados'!$C$19</definedName>
    <definedName name="PY_Interest_Expense_7">#REF!</definedName>
    <definedName name="PY_Inventory">'[16]Balance General'!$C$12</definedName>
    <definedName name="PY_Inventory_7">#REF!</definedName>
    <definedName name="PY_LT_Debt">'[16]Balance General'!$C$24</definedName>
    <definedName name="PY_LT_Debt_7">#REF!</definedName>
    <definedName name="PY_Marketable_Sec">'[35]Balance General'!#REF!</definedName>
    <definedName name="PY_NET_PROFIT">'[16]Estado de Resultados'!$C$25</definedName>
    <definedName name="PY_NET_PROFIT_7">#REF!</definedName>
    <definedName name="PY_Net_Revenue">'[16]Estado de Resultados'!$C$6</definedName>
    <definedName name="PY_Net_Revenue_7">#REF!</definedName>
    <definedName name="PY_Operating_Income">'[16]Estado de Resultados'!$C$17</definedName>
    <definedName name="PY_Operating_Income_7">#REF!</definedName>
    <definedName name="PY_Preferred_Stock">'[35]Balance General'!#REF!</definedName>
    <definedName name="PY_QUICK_ASSETS">'[16]Balance General'!$C$10</definedName>
    <definedName name="PY_QUICK_ASSETS_7">#REF!</definedName>
    <definedName name="PY_Tangible_Net_Worth">'[16]Estado de Resultados'!$C$32</definedName>
    <definedName name="PY_Tangible_Net_Worth_7">#REF!</definedName>
    <definedName name="PY_TOTAL_ASSETS">'[16]Balance General'!$C$21</definedName>
    <definedName name="PY_TOTAL_ASSETS_7">#REF!</definedName>
    <definedName name="PY_TOTAL_CURR_ASSETS">'[16]Balance General'!$C$15</definedName>
    <definedName name="PY_TOTAL_CURR_ASSETS_7">#REF!</definedName>
    <definedName name="PY_TOTAL_DEBT">'[16]Balance General'!$C$27</definedName>
    <definedName name="PY_TOTAL_DEBT_7">#REF!</definedName>
    <definedName name="PY_TOTAL_EQUITY">'[16]Balance General'!$C$34</definedName>
    <definedName name="PY_TOTAL_EQUITY_7">#REF!</definedName>
    <definedName name="PY2_Accounts_Receivable">'[16]Balance General'!$G$8</definedName>
    <definedName name="PY2_Accounts_Receivable_7">#REF!</definedName>
    <definedName name="PY2_Cash">'[16]Balance General'!$G$6</definedName>
    <definedName name="PY2_Cash_7">#REF!</definedName>
    <definedName name="PY2_Current_Liabilities">'[16]Balance General'!$G$23</definedName>
    <definedName name="PY2_Current_Liabilities_7">#REF!</definedName>
    <definedName name="PY2_Gross_Profit">'[16]Estado de Resultados'!$G$9</definedName>
    <definedName name="PY2_Gross_Profit_7">#REF!</definedName>
    <definedName name="PY2_Intangible_Assets">'[16]Balance General'!$G$18</definedName>
    <definedName name="PY2_Interest_Expense">'[16]Estado de Resultados'!$G$19</definedName>
    <definedName name="PY2_Interest_Expense_7">#REF!</definedName>
    <definedName name="PY2_Inventory">'[16]Balance General'!$G$12</definedName>
    <definedName name="PY2_Inventory_7">#REF!</definedName>
    <definedName name="PY2_LT_Debt">'[16]Balance General'!$G$24</definedName>
    <definedName name="PY2_LT_Debt_7">#REF!</definedName>
    <definedName name="PY2_Marketable_Sec">'[35]Balance General'!#REF!</definedName>
    <definedName name="PY2_NET_PROFIT">'[16]Estado de Resultados'!$G$25</definedName>
    <definedName name="PY2_NET_PROFIT_7">#REF!</definedName>
    <definedName name="PY2_Net_Revenue">'[16]Estado de Resultados'!$G$6</definedName>
    <definedName name="PY2_Net_Revenue_7">#REF!</definedName>
    <definedName name="PY2_Operating_Income">'[16]Estado de Resultados'!$G$17</definedName>
    <definedName name="PY2_Operating_Income_7">#REF!</definedName>
    <definedName name="PY2_Preferred_Stock">'[35]Balance General'!#REF!</definedName>
    <definedName name="PY2_QUICK_ASSETS">'[16]Balance General'!$G$10</definedName>
    <definedName name="PY2_QUICK_ASSETS_7">#REF!</definedName>
    <definedName name="PY2_Tangible_Net_Worth">'[16]Estado de Resultados'!$G$32</definedName>
    <definedName name="PY2_Tangible_Net_Worth_7">#REF!</definedName>
    <definedName name="PY2_TOTAL_ASSETS">'[16]Balance General'!$G$21</definedName>
    <definedName name="PY2_TOTAL_ASSETS_7">#REF!</definedName>
    <definedName name="PY2_TOTAL_CURR_ASSETS">'[16]Balance General'!$G$15</definedName>
    <definedName name="PY2_TOTAL_CURR_ASSETS_7">#REF!</definedName>
    <definedName name="PY2_TOTAL_DEBT">'[16]Balance General'!$G$27</definedName>
    <definedName name="PY2_TOTAL_DEBT_7">#REF!</definedName>
    <definedName name="PY2_TOTAL_EQUITY">'[16]Balance General'!$G$34</definedName>
    <definedName name="PY2_TOTAL_EQUITY_7">#REF!</definedName>
    <definedName name="Q_">#REF!</definedName>
    <definedName name="Q_ConsTratAgua">#REF!</definedName>
    <definedName name="QWE">[18]Balance!#REF!</definedName>
    <definedName name="R_">#REF!</definedName>
    <definedName name="RANGO">#REF!</definedName>
    <definedName name="RANGO1">#REF!</definedName>
    <definedName name="RateINR">'[68]P&amp;L summary'!$A$1</definedName>
    <definedName name="RateRMB">'[69]P&amp;L summary'!$A$1</definedName>
    <definedName name="Ratios">[18]Balance!$B$6</definedName>
    <definedName name="rawdata">#REF!</definedName>
    <definedName name="rawdata2">#REF!</definedName>
    <definedName name="rdos">'[42]BG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">[18]Balance!#REF!</definedName>
    <definedName name="RFYPT">'[21]Nota 8'!$F$202</definedName>
    <definedName name="RFYPTP">'[21]Nota 8'!$F$212</definedName>
    <definedName name="RIV">#REF!</definedName>
    <definedName name="riw">#REF!</definedName>
    <definedName name="RO">#REF!</definedName>
    <definedName name="RPTH">[70]EE.RR!#REF!</definedName>
    <definedName name="RQQ">[44]Tickmarks!$G$49</definedName>
    <definedName name="rr">'[71]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[14]Tabla!$F$1:$H$19</definedName>
    <definedName name="RUL">#REF!</definedName>
    <definedName name="RYCS">'[21]Nota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LF">[72]Cta5GS!$A$3:$H$1500</definedName>
    <definedName name="Samp_TM_Exp_Diff">'[39]Non-Statistical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'[73]Données table sbox'!$A$3:$H$383</definedName>
    <definedName name="SDF">[74]TipoCambio!$E$1</definedName>
    <definedName name="SDFS">#REF!</definedName>
    <definedName name="sectores">#REF!</definedName>
    <definedName name="seg" localSheetId="1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1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[75]MOVCRE!$A$1:$L$38</definedName>
    <definedName name="Soergo">#REF!</definedName>
    <definedName name="Software_Options">'[34]GLP-DISCOUNT'!$E$5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'[39]Non-Statistical Sampling'!#REF!</definedName>
    <definedName name="Strat_1_It">'[39]Non-Statistical Sampling'!#REF!</definedName>
    <definedName name="Strat_1_T">'[39]Non-Statistical Sampling'!#REF!</definedName>
    <definedName name="Strat_2_Def">'[39]Non-Statistical Sampling'!#REF!</definedName>
    <definedName name="Strat_2_It">'[39]Non-Statistical Sampling'!#REF!</definedName>
    <definedName name="Strat_2_T">'[39]Non-Statistical Sampling'!#REF!</definedName>
    <definedName name="Strat_Def">'[39]Non-Statistical Sampling'!#REF!</definedName>
    <definedName name="Strat_T_It">'[39]Non-Statistical Sampling'!#REF!</definedName>
    <definedName name="Strat_T_T">'[39]Non-Statistical Sampling'!#REF!</definedName>
    <definedName name="strMonth">'[76]Interface Hub'!$U$5:$U$16</definedName>
    <definedName name="strMonthLng">'[76]Interface Hub'!$V$5:$V$16</definedName>
    <definedName name="SUBPLATFORM">[77]DATA!$U$2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[78]Sheet2!$A$2:$A$3</definedName>
    <definedName name="tabla">'[79]nueva reseña'!#REF!</definedName>
    <definedName name="tablaconorigen">#REF!</definedName>
    <definedName name="tal_technologies_aun_no_pagado">[17]CVC!$G$5257:$G$5259</definedName>
    <definedName name="tal_technologies_factura_aparte_por_US__1.314_80_ya_pagado">[17]CVC!$G$5260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[80]PROD!$H$4</definedName>
    <definedName name="TC1DEC">'[36]GP2.1'!#REF!</definedName>
    <definedName name="TC1FCP">[53]EP4!$N$6</definedName>
    <definedName name="TC1FOR">[53]EP4!$AH$6</definedName>
    <definedName name="TC1ÑEM">[53]EP4!$X$6</definedName>
    <definedName name="TC2FCP">[53]EP4!$O$6</definedName>
    <definedName name="TC2FOR">[53]EP4!$AI$6</definedName>
    <definedName name="TC2ÑEM">[53]EP4!$Y$6</definedName>
    <definedName name="TC3FCP">[53]EP4!$P$6</definedName>
    <definedName name="TC3FOR">[53]EP4!$AJ$6</definedName>
    <definedName name="TC3ÑEM">[53]EP4!$Z$6</definedName>
    <definedName name="TC4DEC">'[36]GP2.1'!#REF!</definedName>
    <definedName name="TC4FCP">[53]EP4!$Q$6</definedName>
    <definedName name="TC4FOR">[53]EP4!$AK$6</definedName>
    <definedName name="TC4ÑEM">[53]EP4!$AA$6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'[81]ORDENES LIBERTADOR'!#REF!</definedName>
    <definedName name="TEST15">'[81]ORDENES LIBERTADOR'!#REF!</definedName>
    <definedName name="TEST16">'[81]ORDENES LIBERTADOR'!#REF!</definedName>
    <definedName name="TEST17">'[81]ORDENES LIBERTADOR'!#REF!</definedName>
    <definedName name="TEST18">'[81]ORDENES LIBERTADOR'!#REF!</definedName>
    <definedName name="TEST19">'[81]ORDENES LIBERTADOR'!#REF!</definedName>
    <definedName name="TEST2">#REF!</definedName>
    <definedName name="TEST20">'[81]ORDENES LIBERTADOR'!#REF!</definedName>
    <definedName name="TEST21">'[81]ORDENES LIBERTADOR'!#REF!</definedName>
    <definedName name="TEST22">'[81]ORDENES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>'[82]Conciliaciones US$'!#REF!</definedName>
    <definedName name="TextRefCopy121">#REF!</definedName>
    <definedName name="TextRefCopy122">#REF!</definedName>
    <definedName name="TextRefCopy123">'[82]TR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'[82]Conciliaciones US$'!#REF!</definedName>
    <definedName name="TextRefCopy129">#REF!</definedName>
    <definedName name="TextRefCopy13">'[82]Conciliaciones US$'!#REF!</definedName>
    <definedName name="TextRefCopy130">'[82]Conciliaciones Gs.'!#REF!</definedName>
    <definedName name="TextRefCopy131">#REF!</definedName>
    <definedName name="TextRefCopy132">#REF!</definedName>
    <definedName name="TextRefCopy133">'[82]Conciliaciones Gs.'!#REF!</definedName>
    <definedName name="TextRefCopy134">#REF!</definedName>
    <definedName name="TextRefCopy14">'[82]Conciliaciones US$'!#REF!</definedName>
    <definedName name="TextRefCopy15">'[82]Conciliaciones US$'!#REF!</definedName>
    <definedName name="TextRefCopy16">'[82]Conciliaciones US$'!#REF!</definedName>
    <definedName name="TextRefCopy18">'[82]Conciliaciones US$'!#REF!</definedName>
    <definedName name="TextRefCopy19">'[82]Conciliaciones US$'!#REF!</definedName>
    <definedName name="TextRefCopy2">#REF!</definedName>
    <definedName name="TextRefCopy20">'[82]Conciliaciones US$'!#REF!</definedName>
    <definedName name="TextRefCopy21">'[82]Conciliaciones US$'!#REF!</definedName>
    <definedName name="TextRefCopy22">'[82]Conciliaciones Gs.'!#REF!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'[82]Conciliaciones US$'!#REF!</definedName>
    <definedName name="TextRefCopy32">'[82]Conciliaciones US$'!#REF!</definedName>
    <definedName name="TextRefCopy33">'[82]Conciliaciones Gs.'!#REF!</definedName>
    <definedName name="TextRefCopy34">'[83]BG-AJUSTADO'!#REF!</definedName>
    <definedName name="TextRefCopy35">'[82]Conciliaciones Gs.'!#REF!</definedName>
    <definedName name="TextRefCopy36">'[82]Conciliaciones Gs.'!#REF!</definedName>
    <definedName name="TextRefCopy37">'[82]Conciliaciones Gs.'!#REF!</definedName>
    <definedName name="TextRefCopy38">'[82]Conciliaciones Gs.'!#REF!</definedName>
    <definedName name="TextRefCopy39">'[82]Conciliaciones US$'!#REF!</definedName>
    <definedName name="TextRefCopy4">'[84]Detalle de Ingresos'!$F$34</definedName>
    <definedName name="TextRefCopy4_7">#REF!</definedName>
    <definedName name="TextRefCopy40">'[82]Conciliaciones US$'!#REF!</definedName>
    <definedName name="TextRefCopy41">'[82]Conciliaciones US$'!#REF!</definedName>
    <definedName name="TextRefCopy42">'[82]Conciliaciones US$'!#REF!</definedName>
    <definedName name="TextRefCopy43">'[82]Conciliaciones US$'!#REF!</definedName>
    <definedName name="TextRefCopy44">'[82]Conciliaciones US$'!#REF!</definedName>
    <definedName name="TextRefCopy45">'[82]Conciliaciones Gs.'!#REF!</definedName>
    <definedName name="TextRefCopy46">'[82]Conciliaciones Gs.'!#REF!</definedName>
    <definedName name="TextRefCopy47">'[82]Conciliaciones US$'!#REF!</definedName>
    <definedName name="TextRefCopy48">'[82]Conciliaciones US$'!#REF!</definedName>
    <definedName name="TextRefCopy49">'[82]Conciliaciones US$'!#REF!</definedName>
    <definedName name="TextRefCopy5">'[85]Determinación de IR'!$D$20</definedName>
    <definedName name="TextRefCopy50">'[82]Conciliaciones US$'!#REF!</definedName>
    <definedName name="TextRefCopy51">'[82]Conciliaciones US$'!#REF!</definedName>
    <definedName name="TextRefCopy52">'[82]Conciliaciones Gs.'!#REF!</definedName>
    <definedName name="TextRefCopy53">'[82]Conciliaciones US$'!#REF!</definedName>
    <definedName name="TextRefCopy55">'[82]Conciliaciones US$'!#REF!</definedName>
    <definedName name="TextRefCopy56">'[82]Conciliaciones Gs.'!#REF!</definedName>
    <definedName name="TextRefCopy57">'[82]Conciliaciones US$'!#REF!</definedName>
    <definedName name="TextRefCopy58">'[82]Conciliaciones US$'!#REF!</definedName>
    <definedName name="TextRefCopy59">'[82]Conciliaciones Gs.'!#REF!</definedName>
    <definedName name="TextRefCopy6">#REF!</definedName>
    <definedName name="TextRefCopy60">'[82]Conciliaciones US$'!#REF!</definedName>
    <definedName name="TextRefCopy61">'[82]Conciliaciones US$'!#REF!</definedName>
    <definedName name="TextRefCopy66">'[82]Conciliaciones Gs.'!#REF!</definedName>
    <definedName name="TextRefCopy67">'[82]Conciliaciones Gs.'!#REF!</definedName>
    <definedName name="TextRefCopy68">'[82]Conciliaciones Gs.'!#REF!</definedName>
    <definedName name="TextRefCopy69">'[82]Conciliaciones US$'!#REF!</definedName>
    <definedName name="TextRefCopy7">#REF!</definedName>
    <definedName name="TextRefCopy70">'[82]Conciliaciones US$'!#REF!</definedName>
    <definedName name="TextRefCopy71">'[82]Conciliaciones US$'!#REF!</definedName>
    <definedName name="TextRefCopy72">'[82]Conciliaciones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'[82]Conciliaciones US$'!#REF!</definedName>
    <definedName name="TextRefCopy81">#REF!</definedName>
    <definedName name="TextRefCopy82">'[82]TR y Conclusión'!#REF!</definedName>
    <definedName name="TextRefCopy83">'[82]TR y Conclusión'!#REF!</definedName>
    <definedName name="TextRefCopy84">'[82]TR y Conclusión'!#REF!</definedName>
    <definedName name="TextRefCopy85">'[82]Conciliaciones US$'!#REF!</definedName>
    <definedName name="TextRefCopy86">'[82]Conciliaciones US$'!#REF!</definedName>
    <definedName name="TextRefCopy87">'[82]Conciliaciones US$'!#REF!</definedName>
    <definedName name="TextRefCopy88">'[82]Conciliaciones US$'!#REF!</definedName>
    <definedName name="TextRefCopy89">'[82]TR y Conclusión'!#REF!</definedName>
    <definedName name="TextRefCopy9">#REF!</definedName>
    <definedName name="TextRefCopy90">'[82]TR y Conclusión'!#REF!</definedName>
    <definedName name="TextRefCopy93">#REF!</definedName>
    <definedName name="TextRefCopy94">#REF!</definedName>
    <definedName name="TextRefCopy98">#REF!</definedName>
    <definedName name="TextRefCopy99">#REF!</definedName>
    <definedName name="TextRefCopyRangeCount" hidden="1">3</definedName>
    <definedName name="thm">#REF!</definedName>
    <definedName name="thp">#REF!</definedName>
    <definedName name="Tipo">[52]Validacion1!$E$3:$E$9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Litro">[30]Parámetros!$B$8</definedName>
    <definedName name="unnegocio">#REF!</definedName>
    <definedName name="USD">#REF!</definedName>
    <definedName name="usdeur">[86]MSS_400K!$E$25</definedName>
    <definedName name="Utilizacion">[58]Prevision!$N$2:$N$12</definedName>
    <definedName name="v" localSheetId="1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>#REF!</definedName>
    <definedName name="valeria" localSheetId="1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>'[52]validacion 2'!$A$4:$E$45407</definedName>
    <definedName name="Valuación">#REF!</definedName>
    <definedName name="vencimientos">#REF!</definedName>
    <definedName name="vendedores">[52]Validacion1!$D$3:$D$112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'[13] VTOS'!#REF!</definedName>
    <definedName name="vtoshold2">'[13] VTOS'!#REF!</definedName>
    <definedName name="VTOSN">#REF!</definedName>
    <definedName name="vvv" hidden="1">#REF!</definedName>
    <definedName name="w">#REF!</definedName>
    <definedName name="W_">#REF!</definedName>
    <definedName name="watts" localSheetId="1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">#N/A</definedName>
    <definedName name="X_">#REF!</definedName>
    <definedName name="XREF_COLUMN_1" hidden="1">[87]Lead!#REF!</definedName>
    <definedName name="XREF_COLUMN_10" hidden="1">[87]Lead!#REF!</definedName>
    <definedName name="XREF_COLUMN_11" hidden="1">[87]Lead!#REF!</definedName>
    <definedName name="XREF_COLUMN_2" hidden="1">[87]Lead!#REF!</definedName>
    <definedName name="XREF_COLUMN_3" hidden="1">[87]Lead!#REF!</definedName>
    <definedName name="XREF_COLUMN_4" hidden="1">[87]Lead!#REF!</definedName>
    <definedName name="XREF_COLUMN_5" hidden="1">[87]Lead!#REF!</definedName>
    <definedName name="XREF_COLUMN_6" hidden="1">[87]Lead!#REF!</definedName>
    <definedName name="XREF_COLUMN_7" hidden="1">[87]Lead!#REF!</definedName>
    <definedName name="XREF_COLUMN_8" hidden="1">[87]Lead!#REF!</definedName>
    <definedName name="XREF_COLUMN_9" hidden="1">[87]Lead!#REF!</definedName>
    <definedName name="XRefActiveRow" hidden="1">#REF!</definedName>
    <definedName name="XRefColumnsCount" hidden="1">11</definedName>
    <definedName name="XRefCopy1" hidden="1">[87]Lead!#REF!</definedName>
    <definedName name="XRefCopy10" hidden="1">[87]Lead!#REF!</definedName>
    <definedName name="XRefCopy10Row" hidden="1">#REF!</definedName>
    <definedName name="XRefCopy11" hidden="1">[87]Lead!#REF!</definedName>
    <definedName name="XRefCopy11Row" hidden="1">#REF!</definedName>
    <definedName name="XRefCopy12" hidden="1">[87]Lead!#REF!</definedName>
    <definedName name="XRefCopy12Row" hidden="1">#REF!</definedName>
    <definedName name="XRefCopy13" hidden="1">[87]Lead!#REF!</definedName>
    <definedName name="XRefCopy13Row" hidden="1">#REF!</definedName>
    <definedName name="XRefCopy14" hidden="1">[88]Lead!#REF!</definedName>
    <definedName name="XRefCopy14Row" hidden="1">#REF!</definedName>
    <definedName name="XRefCopy15" hidden="1">[88]Lead!#REF!</definedName>
    <definedName name="XRefCopy15Row" hidden="1">#REF!</definedName>
    <definedName name="XRefCopy16" hidden="1">[87]Lead!#REF!</definedName>
    <definedName name="XRefCopy16Row" hidden="1">#REF!</definedName>
    <definedName name="XRefCopy17" hidden="1">[87]Lead!#REF!</definedName>
    <definedName name="XRefCopy17Row" hidden="1">#REF!</definedName>
    <definedName name="XRefCopy18" hidden="1">[87]Lead!#REF!</definedName>
    <definedName name="XRefCopy18Row" hidden="1">#REF!</definedName>
    <definedName name="XRefCopy19" hidden="1">[87]Lead!#REF!</definedName>
    <definedName name="XRefCopy19Row" hidden="1">#REF!</definedName>
    <definedName name="XRefCopy1Row" hidden="1">#REF!</definedName>
    <definedName name="XRefCopy2" hidden="1">'[82]Conciliaciones Gs.'!#REF!</definedName>
    <definedName name="XRefCopy20" hidden="1">[87]Lead!#REF!</definedName>
    <definedName name="XRefCopy20Row" hidden="1">#REF!</definedName>
    <definedName name="XRefCopy21" hidden="1">[87]Lead!#REF!</definedName>
    <definedName name="XRefCopy21Row" hidden="1">#REF!</definedName>
    <definedName name="XRefCopy23" hidden="1">[87]Lead!#REF!</definedName>
    <definedName name="XRefCopy23Row" hidden="1">#REF!</definedName>
    <definedName name="XRefCopy24" hidden="1">[87]Lead!#REF!</definedName>
    <definedName name="XRefCopy24Row" hidden="1">#REF!</definedName>
    <definedName name="XRefCopy25" hidden="1">[87]Lead!#REF!</definedName>
    <definedName name="XRefCopy25Row" hidden="1">#REF!</definedName>
    <definedName name="XRefCopy26" hidden="1">[87]Lead!#REF!</definedName>
    <definedName name="XRefCopy26Row" hidden="1">#REF!</definedName>
    <definedName name="XRefCopy27" hidden="1">[87]Lead!#REF!</definedName>
    <definedName name="XRefCopy28" hidden="1">[87]Lead!#REF!</definedName>
    <definedName name="XRefCopy28Row" hidden="1">#REF!</definedName>
    <definedName name="XRefCopy29" hidden="1">[87]Lead!#REF!</definedName>
    <definedName name="XRefCopy29Row" hidden="1">#REF!</definedName>
    <definedName name="XRefCopy2Row" hidden="1">#REF!</definedName>
    <definedName name="XRefCopy3" hidden="1">[87]Lead!#REF!</definedName>
    <definedName name="XRefCopy30" hidden="1">[87]Lead!#REF!</definedName>
    <definedName name="XRefCopy30Row" hidden="1">#REF!</definedName>
    <definedName name="XRefCopy31" hidden="1">[87]Lead!#REF!</definedName>
    <definedName name="XRefCopy31Row" hidden="1">#REF!</definedName>
    <definedName name="XRefCopy32" hidden="1">[87]Lead!#REF!</definedName>
    <definedName name="XRefCopy32Row" hidden="1">#REF!</definedName>
    <definedName name="XRefCopy33" hidden="1">[87]Lead!#REF!</definedName>
    <definedName name="XRefCopy33Row" hidden="1">#REF!</definedName>
    <definedName name="XRefCopy34" hidden="1">[87]Lead!#REF!</definedName>
    <definedName name="XRefCopy34Row" hidden="1">#REF!</definedName>
    <definedName name="XRefCopy35" hidden="1">[87]Lead!#REF!</definedName>
    <definedName name="XRefCopy35Row" hidden="1">#REF!</definedName>
    <definedName name="XRefCopy36" hidden="1">[87]Lead!#REF!</definedName>
    <definedName name="XRefCopy36Row" hidden="1">#REF!</definedName>
    <definedName name="XRefCopy37" hidden="1">[87]Lead!#REF!</definedName>
    <definedName name="XRefCopy37Row" hidden="1">#REF!</definedName>
    <definedName name="XRefCopy38" hidden="1">[87]Lead!#REF!</definedName>
    <definedName name="XRefCopy38Row" hidden="1">#REF!</definedName>
    <definedName name="XRefCopy39" hidden="1">[87]Lead!#REF!</definedName>
    <definedName name="XRefCopy39Row" hidden="1">#REF!</definedName>
    <definedName name="XRefCopy3Row" hidden="1">#REF!</definedName>
    <definedName name="XRefCopy4" hidden="1">[87]Lead!#REF!</definedName>
    <definedName name="XRefCopy40" hidden="1">[87]Lead!#REF!</definedName>
    <definedName name="XRefCopy40Row" hidden="1">#REF!</definedName>
    <definedName name="XRefCopy41" hidden="1">[87]Lead!#REF!</definedName>
    <definedName name="XRefCopy41Row" hidden="1">#REF!</definedName>
    <definedName name="XRefCopy42" hidden="1">[87]Lead!#REF!</definedName>
    <definedName name="XRefCopy42Row" hidden="1">#REF!</definedName>
    <definedName name="XRefCopy43" hidden="1">[87]Lead!#REF!</definedName>
    <definedName name="XRefCopy43Row" hidden="1">#REF!</definedName>
    <definedName name="XRefCopy44" hidden="1">[87]Lead!#REF!</definedName>
    <definedName name="XRefCopy44Row" hidden="1">#REF!</definedName>
    <definedName name="XRefCopy45" hidden="1">[87]Lead!#REF!</definedName>
    <definedName name="XRefCopy45Row" hidden="1">#REF!</definedName>
    <definedName name="XRefCopy46" hidden="1">[87]Lead!#REF!</definedName>
    <definedName name="XRefCopy46Row" hidden="1">#REF!</definedName>
    <definedName name="XRefCopy47" hidden="1">[87]Lead!#REF!</definedName>
    <definedName name="XRefCopy47Row" hidden="1">#REF!</definedName>
    <definedName name="XRefCopy48" hidden="1">[87]Lead!#REF!</definedName>
    <definedName name="XRefCopy48Row" hidden="1">#REF!</definedName>
    <definedName name="XRefCopy49" hidden="1">[87]Lead!#REF!</definedName>
    <definedName name="XRefCopy49Row" hidden="1">#REF!</definedName>
    <definedName name="XRefCopy4Row" hidden="1">#REF!</definedName>
    <definedName name="XRefCopy5" hidden="1">[87]Lead!#REF!</definedName>
    <definedName name="XRefCopy50" hidden="1">[87]Lead!#REF!</definedName>
    <definedName name="XRefCopy50Row" hidden="1">#REF!</definedName>
    <definedName name="XRefCopy51" hidden="1">[87]Lead!#REF!</definedName>
    <definedName name="XRefCopy51Row" hidden="1">#REF!</definedName>
    <definedName name="XRefCopy52" hidden="1">[87]Lead!#REF!</definedName>
    <definedName name="XRefCopy52Row" hidden="1">#REF!</definedName>
    <definedName name="XRefCopy53" hidden="1">[87]Lead!#REF!</definedName>
    <definedName name="XRefCopy53Row" hidden="1">#REF!</definedName>
    <definedName name="XRefCopy54" hidden="1">[87]Lead!#REF!</definedName>
    <definedName name="XRefCopy54Row" hidden="1">#REF!</definedName>
    <definedName name="XRefCopy55" hidden="1">[87]Lead!#REF!</definedName>
    <definedName name="XRefCopy55Row" hidden="1">#REF!</definedName>
    <definedName name="XRefCopy56" hidden="1">[87]Lead!#REF!</definedName>
    <definedName name="XRefCopy56Row" hidden="1">#REF!</definedName>
    <definedName name="XRefCopy57" hidden="1">[87]Lead!#REF!</definedName>
    <definedName name="XRefCopy57Row" hidden="1">#REF!</definedName>
    <definedName name="XRefCopy58" hidden="1">[87]Lead!#REF!</definedName>
    <definedName name="XRefCopy58Row" hidden="1">#REF!</definedName>
    <definedName name="XRefCopy59" hidden="1">[87]Lead!#REF!</definedName>
    <definedName name="XRefCopy59Row" hidden="1">#REF!</definedName>
    <definedName name="XRefCopy5Row" hidden="1">#REF!</definedName>
    <definedName name="XRefCopy6" hidden="1">[87]Lead!#REF!</definedName>
    <definedName name="XRefCopy60" hidden="1">[87]Lead!#REF!</definedName>
    <definedName name="XRefCopy60Row" hidden="1">#REF!</definedName>
    <definedName name="XRefCopy61" hidden="1">[87]Lead!#REF!</definedName>
    <definedName name="XRefCopy61Row" hidden="1">#REF!</definedName>
    <definedName name="XRefCopy62" hidden="1">[87]Lead!#REF!</definedName>
    <definedName name="XRefCopy62Row" hidden="1">#REF!</definedName>
    <definedName name="XRefCopy63" hidden="1">[87]Lead!#REF!</definedName>
    <definedName name="XRefCopy63Row" hidden="1">#REF!</definedName>
    <definedName name="XRefCopy64" hidden="1">[87]Lead!#REF!</definedName>
    <definedName name="XRefCopy64Row" hidden="1">#REF!</definedName>
    <definedName name="XRefCopy66" hidden="1">[87]Lead!#REF!</definedName>
    <definedName name="XRefCopy66Row" hidden="1">#REF!</definedName>
    <definedName name="XRefCopy67" hidden="1">[87]Lead!#REF!</definedName>
    <definedName name="XRefCopy67Row" hidden="1">#REF!</definedName>
    <definedName name="XRefCopy68" hidden="1">[87]Lead!#REF!</definedName>
    <definedName name="XRefCopy68Row" hidden="1">#REF!</definedName>
    <definedName name="XRefCopy69" hidden="1">[87]Lead!#REF!</definedName>
    <definedName name="XRefCopy69Row" hidden="1">#REF!</definedName>
    <definedName name="XRefCopy6Row" hidden="1">#REF!</definedName>
    <definedName name="XRefCopy7" hidden="1">[87]Lead!#REF!</definedName>
    <definedName name="XRefCopy70" hidden="1">[87]Lead!#REF!</definedName>
    <definedName name="XRefCopy70Row" hidden="1">#REF!</definedName>
    <definedName name="XRefCopy71" hidden="1">[87]Lead!#REF!</definedName>
    <definedName name="XRefCopy71Row" hidden="1">#REF!</definedName>
    <definedName name="XRefCopy72" hidden="1">[87]Lead!#REF!</definedName>
    <definedName name="XRefCopy72Row" hidden="1">#REF!</definedName>
    <definedName name="XRefCopy73" hidden="1">[87]Lead!#REF!</definedName>
    <definedName name="XRefCopy73Row" hidden="1">#REF!</definedName>
    <definedName name="XRefCopy74" hidden="1">[87]Lead!#REF!</definedName>
    <definedName name="XRefCopy74Row" hidden="1">#REF!</definedName>
    <definedName name="XRefCopy75" hidden="1">[87]Lead!#REF!</definedName>
    <definedName name="XRefCopy75Row" hidden="1">#REF!</definedName>
    <definedName name="XRefCopy76" hidden="1">[87]Lead!#REF!</definedName>
    <definedName name="XRefCopy76Row" hidden="1">#REF!</definedName>
    <definedName name="XRefCopy77" hidden="1">[87]Lead!#REF!</definedName>
    <definedName name="XRefCopy77Row" hidden="1">#REF!</definedName>
    <definedName name="XRefCopy78" hidden="1">[87]Lead!#REF!</definedName>
    <definedName name="XRefCopy78Row" hidden="1">#REF!</definedName>
    <definedName name="XRefCopy79" hidden="1">[87]Lead!#REF!</definedName>
    <definedName name="XRefCopy79Row" hidden="1">#REF!</definedName>
    <definedName name="XRefCopy7Row" hidden="1">#REF!</definedName>
    <definedName name="XRefCopy8" hidden="1">[87]Lead!#REF!</definedName>
    <definedName name="XRefCopy80" hidden="1">[87]Lead!#REF!</definedName>
    <definedName name="XRefCopy80Row" hidden="1">#REF!</definedName>
    <definedName name="XRefCopy81" hidden="1">[87]Lead!#REF!</definedName>
    <definedName name="XRefCopy81Row" hidden="1">#REF!</definedName>
    <definedName name="XRefCopy82" hidden="1">[87]Lead!#REF!</definedName>
    <definedName name="XRefCopy82Row" hidden="1">#REF!</definedName>
    <definedName name="XRefCopy83" hidden="1">[87]Lead!#REF!</definedName>
    <definedName name="XRefCopy83Row" hidden="1">#REF!</definedName>
    <definedName name="XRefCopy84" hidden="1">[87]Lead!#REF!</definedName>
    <definedName name="XRefCopy84Row" hidden="1">#REF!</definedName>
    <definedName name="XRefCopy8Row" hidden="1">#REF!</definedName>
    <definedName name="XRefCopy9" hidden="1">[87]Lead!#REF!</definedName>
    <definedName name="XRefCopy9Row" hidden="1">#REF!</definedName>
    <definedName name="XRefCopyRangeCount" hidden="1">84</definedName>
    <definedName name="XRefPaste1" hidden="1">'[82]Conciliaciones Gs.'!#REF!</definedName>
    <definedName name="XRefPaste10" hidden="1">[87]Lead!#REF!</definedName>
    <definedName name="XRefPaste10Row" hidden="1">#REF!</definedName>
    <definedName name="XRefPaste11" hidden="1">[87]Lead!#REF!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[87]Lead!#REF!</definedName>
    <definedName name="XRefPaste14Row" hidden="1">#REF!</definedName>
    <definedName name="XRefPaste15" hidden="1">[87]Lead!#REF!</definedName>
    <definedName name="XRefPaste15Row" hidden="1">#REF!</definedName>
    <definedName name="XRefPaste16" hidden="1">[87]Lead!#REF!</definedName>
    <definedName name="XRefPaste16Row" hidden="1">#REF!</definedName>
    <definedName name="XRefPaste17" hidden="1">[87]Lead!#REF!</definedName>
    <definedName name="XRefPaste17Row" hidden="1">#REF!</definedName>
    <definedName name="XRefPaste18" hidden="1">[87]Lead!#REF!</definedName>
    <definedName name="XRefPaste18Row" hidden="1">#REF!</definedName>
    <definedName name="XRefPaste19" hidden="1">[87]Lead!#REF!</definedName>
    <definedName name="XRefPaste19Row" hidden="1">#REF!</definedName>
    <definedName name="XRefPaste1Row" hidden="1">#REF!</definedName>
    <definedName name="XRefPaste2" hidden="1">[87]Lead!#REF!</definedName>
    <definedName name="XRefPaste20" hidden="1">[87]Lead!#REF!</definedName>
    <definedName name="XRefPaste20Row" hidden="1">#REF!</definedName>
    <definedName name="XRefPaste21" hidden="1">[87]Lead!#REF!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[87]Lead!#REF!</definedName>
    <definedName name="XRefPaste23Row" hidden="1">#REF!</definedName>
    <definedName name="XRefPaste24" hidden="1">[87]Lead!#REF!</definedName>
    <definedName name="XRefPaste24Row" hidden="1">#REF!</definedName>
    <definedName name="XRefPaste25" hidden="1">[87]Lead!#REF!</definedName>
    <definedName name="XRefPaste25Row" hidden="1">#REF!</definedName>
    <definedName name="XRefPaste26" hidden="1">[87]Lead!#REF!</definedName>
    <definedName name="XRefPaste26Row" hidden="1">#REF!</definedName>
    <definedName name="XRefPaste27" hidden="1">[87]Lead!#REF!</definedName>
    <definedName name="XRefPaste27Row" hidden="1">#REF!</definedName>
    <definedName name="XRefPaste2Row" hidden="1">#REF!</definedName>
    <definedName name="XRefPaste3" hidden="1">#REF!</definedName>
    <definedName name="XRefPaste31" hidden="1">[87]Lead!#REF!</definedName>
    <definedName name="XRefPaste31Row" hidden="1">#REF!</definedName>
    <definedName name="XRefPaste32" hidden="1">[87]Lead!#REF!</definedName>
    <definedName name="XRefPaste32Row" hidden="1">#REF!</definedName>
    <definedName name="XRefPaste34" hidden="1">[87]Lead!#REF!</definedName>
    <definedName name="XRefPaste34Row" hidden="1">#REF!</definedName>
    <definedName name="XRefPaste36" hidden="1">[87]Lead!#REF!</definedName>
    <definedName name="XRefPaste36Row" hidden="1">#REF!</definedName>
    <definedName name="XRefPaste37" hidden="1">[87]Lead!#REF!</definedName>
    <definedName name="XRefPaste37Row" hidden="1">#REF!</definedName>
    <definedName name="XRefPaste38" hidden="1">[87]Lead!#REF!</definedName>
    <definedName name="XRefPaste38Row" hidden="1">#REF!</definedName>
    <definedName name="XRefPaste39" hidden="1">[87]Lead!#REF!</definedName>
    <definedName name="XRefPaste39Row" hidden="1">#REF!</definedName>
    <definedName name="XRefPaste3Row" hidden="1">#REF!</definedName>
    <definedName name="XRefPaste4" hidden="1">#REF!</definedName>
    <definedName name="XRefPaste40" hidden="1">[87]Lead!#REF!</definedName>
    <definedName name="XRefPaste40Row" hidden="1">#REF!</definedName>
    <definedName name="XRefPaste41" hidden="1">[87]Lead!#REF!</definedName>
    <definedName name="XRefPaste41Row" hidden="1">#REF!</definedName>
    <definedName name="XRefPaste42" hidden="1">[87]Lead!#REF!</definedName>
    <definedName name="XRefPaste42Row" hidden="1">#REF!</definedName>
    <definedName name="XRefPaste43" hidden="1">[87]Lead!#REF!</definedName>
    <definedName name="XRefPaste43Row" hidden="1">#REF!</definedName>
    <definedName name="XRefPaste44" hidden="1">[87]Lead!#REF!</definedName>
    <definedName name="XRefPaste44Row" hidden="1">#REF!</definedName>
    <definedName name="XRefPaste45" hidden="1">[87]Lead!#REF!</definedName>
    <definedName name="XRefPaste45Row" hidden="1">#REF!</definedName>
    <definedName name="XRefPaste46" hidden="1">[87]Lead!#REF!</definedName>
    <definedName name="XRefPaste46Row" hidden="1">#REF!</definedName>
    <definedName name="XRefPaste47" hidden="1">[87]Lead!#REF!</definedName>
    <definedName name="XRefPaste47Row" hidden="1">#REF!</definedName>
    <definedName name="XRefPaste48" hidden="1">[87]Lead!#REF!</definedName>
    <definedName name="XRefPaste48Row" hidden="1">#REF!</definedName>
    <definedName name="XRefPaste49" hidden="1">[87]Lead!#REF!</definedName>
    <definedName name="XRefPaste49Row" hidden="1">#REF!</definedName>
    <definedName name="XRefPaste4Row" hidden="1">#REF!</definedName>
    <definedName name="XRefPaste5" hidden="1">'[82]Conciliaciones US$'!#REF!</definedName>
    <definedName name="XRefPaste50" hidden="1">[87]Lead!#REF!</definedName>
    <definedName name="XRefPaste50Row" hidden="1">#REF!</definedName>
    <definedName name="XRefPaste51" hidden="1">[87]Lead!#REF!</definedName>
    <definedName name="XRefPaste51Row" hidden="1">#REF!</definedName>
    <definedName name="XRefPaste52" hidden="1">[87]Lead!#REF!</definedName>
    <definedName name="XRefPaste52Row" hidden="1">#REF!</definedName>
    <definedName name="XRefPaste53" hidden="1">[87]Lead!#REF!</definedName>
    <definedName name="XRefPaste53Row" hidden="1">#REF!</definedName>
    <definedName name="XRefPaste54" hidden="1">[87]Lead!#REF!</definedName>
    <definedName name="XRefPaste54Row" hidden="1">#REF!</definedName>
    <definedName name="XRefPaste55" hidden="1">[87]Lead!#REF!</definedName>
    <definedName name="XRefPaste55Row" hidden="1">#REF!</definedName>
    <definedName name="XRefPaste56" hidden="1">[87]Lead!#REF!</definedName>
    <definedName name="XRefPaste56Row" hidden="1">#REF!</definedName>
    <definedName name="XRefPaste57" hidden="1">[87]Lead!#REF!</definedName>
    <definedName name="XRefPaste57Row" hidden="1">#REF!</definedName>
    <definedName name="XRefPaste58" hidden="1">[87]Lead!#REF!</definedName>
    <definedName name="XRefPaste58Row" hidden="1">#REF!</definedName>
    <definedName name="XRefPaste59" hidden="1">[87]Lead!#REF!</definedName>
    <definedName name="XRefPaste59Row" hidden="1">#REF!</definedName>
    <definedName name="XRefPaste5Row" hidden="1">#REF!</definedName>
    <definedName name="XRefPaste6" hidden="1">[87]Lead!#REF!</definedName>
    <definedName name="XRefPaste60" hidden="1">[87]Lead!#REF!</definedName>
    <definedName name="XRefPaste60Row" hidden="1">#REF!</definedName>
    <definedName name="XRefPaste61" hidden="1">[87]Lead!#REF!</definedName>
    <definedName name="XRefPaste61Row" hidden="1">#REF!</definedName>
    <definedName name="XRefPaste62" hidden="1">[87]Lead!#REF!</definedName>
    <definedName name="XRefPaste62Row" hidden="1">#REF!</definedName>
    <definedName name="XRefPaste63" hidden="1">[87]Lead!#REF!</definedName>
    <definedName name="XRefPaste63Row" hidden="1">#REF!</definedName>
    <definedName name="XRefPaste64" hidden="1">[87]Lead!#REF!</definedName>
    <definedName name="XRefPaste64Row" hidden="1">#REF!</definedName>
    <definedName name="XRefPaste65" hidden="1">[87]Lead!#REF!</definedName>
    <definedName name="XRefPaste65Row" hidden="1">#REF!</definedName>
    <definedName name="XRefPaste66" hidden="1">[87]Lead!#REF!</definedName>
    <definedName name="XRefPaste66Row" hidden="1">#REF!</definedName>
    <definedName name="XRefPaste67" hidden="1">[87]Lead!#REF!</definedName>
    <definedName name="XRefPaste67Row" hidden="1">#REF!</definedName>
    <definedName name="XRefPaste68" hidden="1">[87]Lead!#REF!</definedName>
    <definedName name="XRefPaste68Row" hidden="1">#REF!</definedName>
    <definedName name="XRefPaste69" hidden="1">[87]Lead!#REF!</definedName>
    <definedName name="XRefPaste69Row" hidden="1">#REF!</definedName>
    <definedName name="XRefPaste6Row" hidden="1">#REF!</definedName>
    <definedName name="XRefPaste7" hidden="1">[87]Lead!#REF!</definedName>
    <definedName name="XRefPaste70" hidden="1">[87]Lead!#REF!</definedName>
    <definedName name="XRefPaste70Row" hidden="1">#REF!</definedName>
    <definedName name="XRefPaste71" hidden="1">[87]Lead!#REF!</definedName>
    <definedName name="XRefPaste71Row" hidden="1">#REF!</definedName>
    <definedName name="XRefPaste72" hidden="1">[87]Lead!#REF!</definedName>
    <definedName name="XRefPaste72Row" hidden="1">#REF!</definedName>
    <definedName name="XRefPaste73" hidden="1">[87]Lead!#REF!</definedName>
    <definedName name="XRefPaste73Row" hidden="1">#REF!</definedName>
    <definedName name="XRefPaste74" hidden="1">[87]Lead!#REF!</definedName>
    <definedName name="XRefPaste74Row" hidden="1">#REF!</definedName>
    <definedName name="XRefPaste75" hidden="1">[87]Lead!#REF!</definedName>
    <definedName name="XRefPaste75Row" hidden="1">#REF!</definedName>
    <definedName name="XRefPaste76" hidden="1">[87]Lead!#REF!</definedName>
    <definedName name="XRefPaste76Row" hidden="1">#REF!</definedName>
    <definedName name="XRefPaste77" hidden="1">[87]Lead!#REF!</definedName>
    <definedName name="XRefPaste77Row" hidden="1">#REF!</definedName>
    <definedName name="XRefPaste7Row" hidden="1">#REF!</definedName>
    <definedName name="XRefPaste8" hidden="1">[87]Lead!#REF!</definedName>
    <definedName name="XRefPaste8Row" hidden="1">#REF!</definedName>
    <definedName name="XRefPaste9" hidden="1">[87]Lead!#REF!</definedName>
    <definedName name="XRefPaste9Row" hidden="1">#REF!</definedName>
    <definedName name="XRefPasteRangeCount" hidden="1">77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'[89]Datos del Balance'!$B$10</definedName>
    <definedName name="Y_">#REF!</definedName>
    <definedName name="YTD_ACT">'[76]Interface Hub'!$C$7</definedName>
    <definedName name="YTD_DT">[67]Feuil1!$B$15</definedName>
    <definedName name="yyy" hidden="1">#REF!</definedName>
    <definedName name="z">#REF!</definedName>
    <definedName name="ZA_">'[90]BG Armado'!#REF!</definedName>
    <definedName name="ZB_">'[42]BG Armado'!#REF!</definedName>
    <definedName name="ZC_">'[42]BG Armado'!#REF!</definedName>
    <definedName name="ZD_">'[42]BG Armado'!#REF!</definedName>
    <definedName name="ZE_">'[42]BG Armado'!#REF!</definedName>
    <definedName name="ZF_">'[42]BG Armado'!#REF!</definedName>
    <definedName name="ZG_">'[42]BG Armado'!#REF!</definedName>
    <definedName name="ZH_">'[42]BG Armado'!#REF!</definedName>
    <definedName name="ZI_">'[42]BG Armado'!#REF!</definedName>
    <definedName name="ZK_">'[42]BG Armado'!#REF!</definedName>
    <definedName name="ZL_">'[42]BG Armado'!#REF!</definedName>
    <definedName name="ZM_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4" l="1"/>
  <c r="D12" i="4"/>
  <c r="D13" i="4" s="1"/>
  <c r="C12" i="4"/>
  <c r="B2" i="4"/>
  <c r="E18" i="1"/>
  <c r="E19" i="1" s="1"/>
  <c r="D18" i="1"/>
  <c r="D19" i="1" s="1"/>
  <c r="B2" i="1"/>
  <c r="F51" i="2"/>
  <c r="G51" i="2" s="1"/>
  <c r="E51" i="2"/>
  <c r="F50" i="2"/>
  <c r="G50" i="2" s="1"/>
  <c r="E50" i="2"/>
  <c r="F49" i="2"/>
  <c r="E49" i="2"/>
  <c r="G49" i="2" s="1"/>
  <c r="O47" i="2"/>
  <c r="N47" i="2"/>
  <c r="P47" i="2" s="1"/>
  <c r="O46" i="2"/>
  <c r="N46" i="2"/>
  <c r="P46" i="2" s="1"/>
  <c r="G41" i="2"/>
  <c r="H41" i="2" s="1"/>
  <c r="H40" i="2"/>
  <c r="G40" i="2"/>
  <c r="Q39" i="2"/>
  <c r="H39" i="2"/>
  <c r="G39" i="2"/>
  <c r="G42" i="2" s="1"/>
  <c r="P38" i="2"/>
  <c r="P37" i="2"/>
  <c r="P39" i="2" s="1"/>
  <c r="E33" i="2"/>
  <c r="F32" i="2"/>
  <c r="N31" i="2"/>
  <c r="O30" i="2"/>
  <c r="F30" i="2"/>
  <c r="F29" i="2"/>
  <c r="O28" i="2"/>
  <c r="F28" i="2"/>
  <c r="O27" i="2"/>
  <c r="F27" i="2"/>
  <c r="O26" i="2"/>
  <c r="F26" i="2"/>
  <c r="O25" i="2"/>
  <c r="F25" i="2"/>
  <c r="O24" i="2"/>
  <c r="F24" i="2"/>
  <c r="O23" i="2"/>
  <c r="F23" i="2"/>
  <c r="O22" i="2"/>
  <c r="F22" i="2"/>
  <c r="O21" i="2"/>
  <c r="F21" i="2"/>
  <c r="O20" i="2"/>
  <c r="F20" i="2"/>
  <c r="O19" i="2"/>
  <c r="F19" i="2"/>
  <c r="O18" i="2"/>
  <c r="F18" i="2"/>
  <c r="O17" i="2"/>
  <c r="F17" i="2"/>
  <c r="O16" i="2"/>
  <c r="F16" i="2"/>
  <c r="O15" i="2"/>
  <c r="F15" i="2"/>
  <c r="O14" i="2"/>
  <c r="F14" i="2"/>
  <c r="O13" i="2"/>
  <c r="F13" i="2"/>
  <c r="O12" i="2"/>
  <c r="F12" i="2"/>
  <c r="O11" i="2"/>
  <c r="O31" i="2" s="1"/>
  <c r="O32" i="2" s="1"/>
  <c r="F11" i="2"/>
  <c r="F33" i="2" s="1"/>
  <c r="F34" i="2" s="1"/>
  <c r="B2" i="2"/>
  <c r="H42" i="2" l="1"/>
  <c r="G52" i="2"/>
  <c r="G54" i="2" s="1"/>
  <c r="G58" i="2" s="1"/>
  <c r="P48" i="2"/>
  <c r="P50" i="2" s="1"/>
  <c r="P54" i="2" s="1"/>
</calcChain>
</file>

<file path=xl/sharedStrings.xml><?xml version="1.0" encoding="utf-8"?>
<sst xmlns="http://schemas.openxmlformats.org/spreadsheetml/2006/main" count="247" uniqueCount="74">
  <si>
    <t>NOTA 12 – CUENTAS POR PAGAR COMERCIALES</t>
  </si>
  <si>
    <t>Las cuentas por pagar comerciales se componen como sigue:</t>
  </si>
  <si>
    <t>En miles de guaraníes</t>
  </si>
  <si>
    <t>Corriente</t>
  </si>
  <si>
    <t>Proveedores locales</t>
  </si>
  <si>
    <t>Moneda Local Guaraníes</t>
  </si>
  <si>
    <t>Moneda Extranjera Dólares</t>
  </si>
  <si>
    <t>Moneda Extranjera Euros</t>
  </si>
  <si>
    <t>Proveedores del exterior</t>
  </si>
  <si>
    <t>Facturas a recibir (*)</t>
  </si>
  <si>
    <t>Total cuentas a pagar por comerciales</t>
  </si>
  <si>
    <t>(*) Cuenta de control transitoria en la cual se registra inicialmente la provisión de deudas con proveedores locales y del exterior hasta recibir las facturas originales. Una vez recibida la documentación, ésta se ingresa al módulo de cuentas por pagar contra cancelación de las partidas de dicha cuenta transitoria.</t>
  </si>
  <si>
    <t>US$</t>
  </si>
  <si>
    <t>EUR</t>
  </si>
  <si>
    <t>(a) Equivalentes al tipo de cambio referencial de la fecha de presentacion</t>
  </si>
  <si>
    <t>(b) Obligaciones garantizadas por valor de guaraníes………..</t>
  </si>
  <si>
    <t>Deudas financieras</t>
  </si>
  <si>
    <t>Vencimiento</t>
  </si>
  <si>
    <t>Moneda</t>
  </si>
  <si>
    <t>Importe US$</t>
  </si>
  <si>
    <t>Importe 
(miles de Gs)</t>
  </si>
  <si>
    <t>Tipo de Garantía</t>
  </si>
  <si>
    <t>Entidades Locales (Carta de Crédito de Importación)</t>
  </si>
  <si>
    <t>(a)</t>
  </si>
  <si>
    <t>Entidades del exterior (Préstamo Financiero)</t>
  </si>
  <si>
    <t>BANCO ITAU MIAMI</t>
  </si>
  <si>
    <t>(b)</t>
  </si>
  <si>
    <t>Total deudas financieras corriente</t>
  </si>
  <si>
    <t>Referencias:</t>
  </si>
  <si>
    <t>(a) Corresponden a operaciones de Carta de crédito de Importación con entidades financieras locales con las que se posee línea de crédito abierta, instrumentadas con recurso y con codeudoría de accionistas. Las mismas son emitidas con el objeto de garantizar las adquisiciones con proveedores del exterior. Ver Nota 30.</t>
  </si>
  <si>
    <t xml:space="preserve">Equivalente en Gs. </t>
  </si>
  <si>
    <t>(b) Garantizado por "Cash collateral". Ver Nota 11 y Nota 30.</t>
  </si>
  <si>
    <t>Emisión de bonos No corriente (*)</t>
  </si>
  <si>
    <t xml:space="preserve">Serie </t>
  </si>
  <si>
    <t xml:space="preserve">Tasa Anual </t>
  </si>
  <si>
    <t>Fecha de Vencimiento</t>
  </si>
  <si>
    <t>Capital US$</t>
  </si>
  <si>
    <t>Intereses US$</t>
  </si>
  <si>
    <t>Saldo en US$</t>
  </si>
  <si>
    <t>Serie I</t>
  </si>
  <si>
    <t>Total Deudas por emisión de bonos - No corriente Moneda Extranjera</t>
  </si>
  <si>
    <t xml:space="preserve">Total Deudas por emisión de bonos - No corriente Moneda Local </t>
  </si>
  <si>
    <t>Total Deudas Financieras -No Corriente</t>
  </si>
  <si>
    <t>Deudas Financieras</t>
  </si>
  <si>
    <t>INDICE</t>
  </si>
  <si>
    <t xml:space="preserve">Sociedad Emisora: </t>
  </si>
  <si>
    <t>Vicente Scavone &amp; Cia. SAE</t>
  </si>
  <si>
    <t xml:space="preserve">Informe al: </t>
  </si>
  <si>
    <t>Tipo de Cambio:</t>
  </si>
  <si>
    <t xml:space="preserve">1. </t>
  </si>
  <si>
    <t xml:space="preserve">2. </t>
  </si>
  <si>
    <t>Deudas Comerciales</t>
  </si>
  <si>
    <t>3 .</t>
  </si>
  <si>
    <t>Otros Pasivos</t>
  </si>
  <si>
    <t>Concepto</t>
  </si>
  <si>
    <t>Sueldos y otras remuneraciones a pagar</t>
  </si>
  <si>
    <t>Aportes y retenciones a pagar</t>
  </si>
  <si>
    <t>Total remuneraciones y cargas a pagar</t>
  </si>
  <si>
    <t>BG</t>
  </si>
  <si>
    <t xml:space="preserve">NOTA 13 –  PRÉSTAMOS A CORTO Y LARGO PLAZO </t>
  </si>
  <si>
    <t>NOTA 14 – REMUNERACIONES Y CARGAS SOCIALES A PAGAR</t>
  </si>
  <si>
    <t xml:space="preserve">BANCO REGIONAL S.A.E.C.A. </t>
  </si>
  <si>
    <t>BANCO GNB S.A. EN PROCESO DE FUSION</t>
  </si>
  <si>
    <t>Serie II</t>
  </si>
  <si>
    <t>(*) Corresponde al Programa de Emisión Global de bonos USD1 de Vicente Scavone &amp; Cia S.A.E. por valor de US$ 6.000.000,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</si>
  <si>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Capital Gs. 
(miles de Gs)</t>
  </si>
  <si>
    <t>Intereses Gs. 
(miles de Gs)</t>
  </si>
  <si>
    <t>Saldo en Gs.
(miles de Gs)</t>
  </si>
  <si>
    <t>(*) Corresponde al Programa de Emisión Global de bonos G1 de Vicente Scavone &amp; Cia S.A.E. por valor de Gs.42.000.000.000,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</si>
  <si>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Serie III</t>
  </si>
  <si>
    <t>Proveedores - Entidades Relacionadas</t>
  </si>
  <si>
    <t>Aguinaldo a pagar</t>
  </si>
  <si>
    <t>30.06.2022</t>
  </si>
  <si>
    <t>PYG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</si>
</sst>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#,##0_ ;\(#,##0\)\ "/>
    <numFmt numFmtId="165" formatCode="_(* #,##0_);_(* \(#,##0\);_(* &quot;-&quot;??_);_(@_)"/>
    <numFmt numFmtId="166" formatCode="_ * #,##0_ ;_ * \-#,##0_ ;_ * &quot;-&quot;??_ ;_ @_ "/>
    <numFmt numFmtId="167" formatCode="dd\-mm\-yy;@"/>
    <numFmt numFmtId="168" formatCode="#,##0;\(#,##0\)"/>
    <numFmt numFmtId="169" formatCode="_ * #,##0.00_ ;_ * \-#,##0.00_ ;_ * &quot;-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rgb="FF0070C0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rgb="FFC00000"/>
      <name val="Arial Narrow"/>
      <family val="2"/>
    </font>
    <font>
      <u/>
      <sz val="9"/>
      <color rgb="FF0070C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9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3" applyFont="1" applyFill="1" applyAlignment="1">
      <alignment horizontal="center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164" fontId="4" fillId="0" borderId="0" xfId="5" applyNumberFormat="1" applyFont="1"/>
    <xf numFmtId="164" fontId="4" fillId="0" borderId="0" xfId="0" applyNumberFormat="1" applyFont="1"/>
    <xf numFmtId="41" fontId="4" fillId="0" borderId="0" xfId="2" applyFont="1" applyFill="1"/>
    <xf numFmtId="165" fontId="3" fillId="0" borderId="2" xfId="1" applyNumberFormat="1" applyFont="1" applyFill="1" applyBorder="1"/>
    <xf numFmtId="165" fontId="4" fillId="0" borderId="0" xfId="0" applyNumberFormat="1" applyFont="1"/>
    <xf numFmtId="41" fontId="9" fillId="0" borderId="0" xfId="0" applyNumberFormat="1" applyFont="1"/>
    <xf numFmtId="0" fontId="10" fillId="0" borderId="0" xfId="0" applyFont="1"/>
    <xf numFmtId="0" fontId="11" fillId="0" borderId="0" xfId="0" applyFont="1"/>
    <xf numFmtId="4" fontId="12" fillId="3" borderId="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6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6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14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13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41" fontId="11" fillId="0" borderId="0" xfId="2" applyFont="1" applyFill="1"/>
    <xf numFmtId="0" fontId="15" fillId="0" borderId="0" xfId="0" applyFont="1" applyAlignment="1">
      <alignment vertical="top"/>
    </xf>
    <xf numFmtId="0" fontId="13" fillId="3" borderId="0" xfId="0" applyFont="1" applyFill="1" applyAlignment="1">
      <alignment horizontal="center" vertical="top"/>
    </xf>
    <xf numFmtId="14" fontId="13" fillId="3" borderId="0" xfId="0" applyNumberFormat="1" applyFont="1" applyFill="1" applyAlignment="1">
      <alignment vertical="top"/>
    </xf>
    <xf numFmtId="14" fontId="14" fillId="3" borderId="0" xfId="0" applyNumberFormat="1" applyFont="1" applyFill="1" applyAlignment="1">
      <alignment vertical="top"/>
    </xf>
    <xf numFmtId="0" fontId="14" fillId="3" borderId="0" xfId="0" applyFont="1" applyFill="1" applyAlignment="1">
      <alignment vertical="top"/>
    </xf>
    <xf numFmtId="3" fontId="14" fillId="3" borderId="0" xfId="0" applyNumberFormat="1" applyFont="1" applyFill="1" applyAlignment="1">
      <alignment vertical="top"/>
    </xf>
    <xf numFmtId="41" fontId="11" fillId="0" borderId="0" xfId="0" applyNumberFormat="1" applyFont="1"/>
    <xf numFmtId="0" fontId="16" fillId="0" borderId="0" xfId="0" applyFont="1"/>
    <xf numFmtId="0" fontId="6" fillId="0" borderId="0" xfId="0" applyFont="1" applyAlignment="1">
      <alignment vertical="top"/>
    </xf>
    <xf numFmtId="14" fontId="11" fillId="0" borderId="0" xfId="0" applyNumberFormat="1" applyFont="1" applyAlignment="1">
      <alignment vertical="top"/>
    </xf>
    <xf numFmtId="41" fontId="11" fillId="0" borderId="0" xfId="2" applyFont="1" applyFill="1" applyAlignment="1">
      <alignment vertical="top"/>
    </xf>
    <xf numFmtId="0" fontId="17" fillId="0" borderId="0" xfId="0" applyFont="1"/>
    <xf numFmtId="41" fontId="11" fillId="0" borderId="0" xfId="0" applyNumberFormat="1" applyFont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41" fontId="10" fillId="0" borderId="4" xfId="2" applyFont="1" applyFill="1" applyBorder="1"/>
    <xf numFmtId="0" fontId="11" fillId="0" borderId="0" xfId="0" applyFont="1" applyAlignment="1">
      <alignment vertical="top"/>
    </xf>
    <xf numFmtId="10" fontId="11" fillId="0" borderId="0" xfId="0" applyNumberFormat="1" applyFont="1" applyAlignment="1">
      <alignment horizontal="center" vertical="top"/>
    </xf>
    <xf numFmtId="43" fontId="11" fillId="0" borderId="0" xfId="0" applyNumberFormat="1" applyFont="1"/>
    <xf numFmtId="41" fontId="10" fillId="0" borderId="4" xfId="0" applyNumberFormat="1" applyFont="1" applyBorder="1"/>
    <xf numFmtId="0" fontId="10" fillId="0" borderId="0" xfId="0" applyFont="1" applyAlignment="1">
      <alignment vertical="top"/>
    </xf>
    <xf numFmtId="43" fontId="11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167" fontId="19" fillId="0" borderId="0" xfId="0" applyNumberFormat="1" applyFont="1" applyAlignment="1">
      <alignment horizontal="center"/>
    </xf>
    <xf numFmtId="0" fontId="2" fillId="0" borderId="0" xfId="3" applyAlignment="1" applyProtection="1"/>
    <xf numFmtId="0" fontId="3" fillId="0" borderId="1" xfId="6" applyFont="1" applyBorder="1" applyAlignment="1">
      <alignment horizontal="left"/>
    </xf>
    <xf numFmtId="168" fontId="4" fillId="0" borderId="0" xfId="5" applyNumberFormat="1" applyFont="1"/>
    <xf numFmtId="14" fontId="11" fillId="0" borderId="0" xfId="0" applyNumberFormat="1" applyFont="1"/>
    <xf numFmtId="43" fontId="11" fillId="0" borderId="0" xfId="1" applyFont="1" applyFill="1"/>
    <xf numFmtId="166" fontId="11" fillId="0" borderId="0" xfId="1" applyNumberFormat="1" applyFont="1" applyFill="1" applyAlignment="1">
      <alignment horizontal="left" indent="2"/>
    </xf>
    <xf numFmtId="166" fontId="11" fillId="0" borderId="0" xfId="1" applyNumberFormat="1" applyFont="1" applyFill="1"/>
    <xf numFmtId="166" fontId="11" fillId="0" borderId="0" xfId="0" applyNumberFormat="1" applyFont="1" applyAlignment="1">
      <alignment horizontal="left" indent="2"/>
    </xf>
    <xf numFmtId="4" fontId="15" fillId="3" borderId="5" xfId="0" applyNumberFormat="1" applyFont="1" applyFill="1" applyBorder="1" applyAlignment="1">
      <alignment vertical="top"/>
    </xf>
    <xf numFmtId="166" fontId="15" fillId="3" borderId="5" xfId="0" applyNumberFormat="1" applyFont="1" applyFill="1" applyBorder="1" applyAlignment="1">
      <alignment horizontal="left" vertical="top" indent="2"/>
    </xf>
    <xf numFmtId="166" fontId="11" fillId="0" borderId="0" xfId="0" applyNumberFormat="1" applyFont="1"/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0" fontId="22" fillId="0" borderId="0" xfId="3" applyFont="1" applyFill="1" applyAlignment="1">
      <alignment horizontal="center"/>
    </xf>
    <xf numFmtId="166" fontId="13" fillId="3" borderId="0" xfId="1" applyNumberFormat="1" applyFont="1" applyFill="1" applyBorder="1" applyAlignment="1">
      <alignment horizontal="center" vertical="top"/>
    </xf>
    <xf numFmtId="169" fontId="11" fillId="0" borderId="0" xfId="0" applyNumberFormat="1" applyFont="1"/>
    <xf numFmtId="166" fontId="14" fillId="3" borderId="0" xfId="0" applyNumberFormat="1" applyFont="1" applyFill="1" applyAlignment="1">
      <alignment vertical="top"/>
    </xf>
    <xf numFmtId="4" fontId="13" fillId="3" borderId="0" xfId="0" applyNumberFormat="1" applyFont="1" applyFill="1" applyAlignment="1">
      <alignment vertical="top"/>
    </xf>
    <xf numFmtId="3" fontId="13" fillId="3" borderId="0" xfId="0" applyNumberFormat="1" applyFont="1" applyFill="1" applyAlignment="1">
      <alignment vertical="top"/>
    </xf>
    <xf numFmtId="41" fontId="21" fillId="0" borderId="0" xfId="0" applyNumberFormat="1" applyFont="1"/>
    <xf numFmtId="41" fontId="4" fillId="0" borderId="0" xfId="0" applyNumberFormat="1" applyFont="1"/>
    <xf numFmtId="168" fontId="4" fillId="0" borderId="0" xfId="5" quotePrefix="1" applyNumberFormat="1" applyFont="1"/>
    <xf numFmtId="0" fontId="18" fillId="0" borderId="0" xfId="0" applyFont="1" applyAlignment="1">
      <alignment horizont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3" fontId="13" fillId="0" borderId="0" xfId="0" applyNumberFormat="1" applyFont="1" applyAlignment="1">
      <alignment horizontal="center" vertical="top"/>
    </xf>
    <xf numFmtId="166" fontId="13" fillId="0" borderId="0" xfId="1" applyNumberFormat="1" applyFont="1" applyFill="1" applyBorder="1" applyAlignment="1">
      <alignment horizontal="center" vertical="top"/>
    </xf>
    <xf numFmtId="166" fontId="13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166" fontId="11" fillId="0" borderId="0" xfId="1" applyNumberFormat="1" applyFont="1" applyFill="1" applyAlignment="1">
      <alignment horizontal="left" wrapText="1"/>
    </xf>
    <xf numFmtId="166" fontId="13" fillId="3" borderId="0" xfId="0" applyNumberFormat="1" applyFont="1" applyFill="1" applyAlignment="1">
      <alignment horizontal="center" vertical="top"/>
    </xf>
  </cellXfs>
  <cellStyles count="8">
    <cellStyle name="Hipervínculo" xfId="3" builtinId="8"/>
    <cellStyle name="Millares" xfId="1" builtinId="3"/>
    <cellStyle name="Millares [0]" xfId="2" builtinId="6"/>
    <cellStyle name="Normal" xfId="0" builtinId="0"/>
    <cellStyle name="Normal 12 2 10" xfId="6" xr:uid="{3150ABDC-8B2F-4479-883F-5D4C2D3B7DBC}"/>
    <cellStyle name="Normal 12 2 2 4" xfId="7" xr:uid="{D0B01778-CCDB-419A-8764-5CFFBFF3A56A}"/>
    <cellStyle name="Normal 2" xfId="4" xr:uid="{BBB59DE4-FB54-47A2-B572-BAD6ABE16A50}"/>
    <cellStyle name="Normal 2 2 2 3" xfId="5" xr:uid="{9502FD88-E264-4ECC-A7FA-49B12AF66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266700</xdr:colOff>
      <xdr:row>4</xdr:row>
      <xdr:rowOff>28574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620DFA-7B4D-4753-A7F9-F1A5D0C72C1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0.09.05\Validaci&#243;n\Ingresos%20Publicidad%2030092005%20CV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1%20-%20Soportes%20Grupo%20MCSA\1.3%20-%20Team%20Subsidiarias%20Exterior\Paraguay%20Cortes%20Contables\0412\Revalorizacion\3910%20D&#176;C&#176;%2012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ROUPY_FI%20P21\Uruguay\0403\Revalorizaciones\Adesol%20-%20Armado%20Llave%202004-03%20-%20v21-04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ADRIAN%20AXI\1000_AxI%20Bs.%20de%20Uso%203006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dportillo.AMARAL/AppData/Local/Microsoft/Windows/Temporary%20Internet%20Files/Content.Outlook/AD0MLEYG/AV%20DP%20VMCD%2031.12.13%20(An&#225;lisis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1.12.05\Validaci&#243;n\Altas%20materiales%20CVC%201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Fondo%20Conversaci&#243;n%20Bosques%20Tropicales/2012/RESUMEN%20DE%20AUDITORIA/1%20Estado%20Contable%20e%20Informe%20Auditoria%20EC/Cuadros%20del%20Informex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vista\Documents\AGREGSA\_Flujo%20de%20caja%20del%20inversionista_03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pinola/Desktop/Decidamos%202011/2010/Proyecto%20Diakonia/WP/2.Corriente%20Diakonia/GP/GP%20Consolidado%20Diakon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rfretes/AppData/Local/Microsoft/Windows/Temporary%20Internet%20Files/Content.Outlook/3KUD9XNK/Devoluciones%20Super%20Julio%2020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32h-2035/Desktop/2010%20FCPA/Proyecto%20Diakonia/2.Corriente/EP/EP%202010%20Diakon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BBVA/Liq.%20de%20IVA%20y%20Retenciones/A&#241;o%202014/06_Junio_2014/BBVA-Liq-IVA_06-Junio-2014_A&amp;A%20(V.2)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user\AppData\Local\Microsoft\Windows\Temporary%20Internet%20Files\Low\Content.IE5\R0NHK3DU\PLANILLA%20AGREGSA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victor/AppData/Roaming/Microsoft/Excel/Informe%2031.12.04/2221%20Estados%20Contables%2031-12-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14%20C&#225;lculo%20IR%20Diciembre%202004%20FINAL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ck%20de%20Muestras\Distribuidora%20Gloria\H.8110%20VENTAS%20NETAS%20Lead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ilvero/Desktop/Amaral%202022/VS%20C&#205;A.JUNIO%202022%20con%203%20fir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DE"/>
      <sheetName val="CUENTAS_SAP"/>
      <sheetName val="Datos"/>
      <sheetName val="1E inf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>
        <row r="1">
          <cell r="A1" t="str">
            <v>Sumas saldos 30/09/2007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  <sheetName val="Resumen_Analistas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Patrimonial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GP3112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PL_PBC"/>
      <sheetName val="Balance_Definitivo_ASL_30-06-02"/>
      <sheetName val="BEA_Detail"/>
      <sheetName val="ALTAS_2002"/>
      <sheetName val="Graficos_RB"/>
      <sheetName val="UTES_ARG"/>
      <sheetName val="Cover_Page"/>
      <sheetName val="Date_Update"/>
      <sheetName val="PRINCESS_MARISOL"/>
      <sheetName val="Location_Codes"/>
      <sheetName val="Non-Statistical Sampling Master"/>
      <sheetName val="Two Step Revenue Testing Master"/>
      <sheetName val="Global Data"/>
      <sheetName val="CK por Activos"/>
      <sheetName val="Nómina"/>
      <sheetName val="B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pantalla efectivo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>
        <row r="6">
          <cell r="J6">
            <v>10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criollitas 100 - 200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C12">
            <v>39078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G"/>
      <sheetName val="Indice"/>
      <sheetName val="BG"/>
      <sheetName val="ER"/>
      <sheetName val="EPN"/>
      <sheetName val="EFE"/>
      <sheetName val="N1"/>
      <sheetName val="N2"/>
      <sheetName val="N3"/>
      <sheetName val="N4"/>
      <sheetName val="N5"/>
      <sheetName val="N6"/>
      <sheetName val="N7"/>
      <sheetName val="N8"/>
      <sheetName val="N9"/>
      <sheetName val="N10"/>
      <sheetName val="N11"/>
      <sheetName val="N12"/>
      <sheetName val="N13"/>
      <sheetName val="N14"/>
      <sheetName val="N15"/>
      <sheetName val="N16"/>
      <sheetName val="N17"/>
      <sheetName val="N18"/>
      <sheetName val="N19"/>
      <sheetName val="N20"/>
      <sheetName val="N21"/>
      <sheetName val="N22"/>
      <sheetName val="N23"/>
      <sheetName val="N24"/>
      <sheetName val="N25"/>
      <sheetName val="N26"/>
      <sheetName val="N27"/>
      <sheetName val="N28"/>
      <sheetName val="N29"/>
      <sheetName val="N30"/>
      <sheetName val="N31"/>
      <sheetName val="N32"/>
      <sheetName val="N33"/>
      <sheetName val="Base de Monedas"/>
    </sheetNames>
    <sheetDataSet>
      <sheetData sheetId="0"/>
      <sheetData sheetId="1"/>
      <sheetData sheetId="2">
        <row r="6">
          <cell r="C6" t="str">
            <v>VICENTE SCAVONE &amp; CIA. S.A.E.</v>
          </cell>
        </row>
      </sheetData>
      <sheetData sheetId="3">
        <row r="32">
          <cell r="F32">
            <v>103008161.52599999</v>
          </cell>
          <cell r="G32">
            <v>61544833.257159993</v>
          </cell>
        </row>
        <row r="33">
          <cell r="F33">
            <v>13090875.443116501</v>
          </cell>
          <cell r="G33">
            <v>18453410.199930001</v>
          </cell>
        </row>
        <row r="34">
          <cell r="F34">
            <v>3649068.6359999999</v>
          </cell>
          <cell r="G34">
            <v>1237506.0090000001</v>
          </cell>
        </row>
        <row r="41">
          <cell r="F41">
            <v>138057018.87</v>
          </cell>
          <cell r="G41">
            <v>117587362.927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4BB5-B1B9-4E19-9AF7-CFBF61D17E82}">
  <sheetPr>
    <tabColor theme="1" tint="4.9989318521683403E-2"/>
  </sheetPr>
  <dimension ref="A6:D16"/>
  <sheetViews>
    <sheetView tabSelected="1" workbookViewId="0">
      <selection activeCell="A9" sqref="A9"/>
    </sheetView>
  </sheetViews>
  <sheetFormatPr baseColWidth="10" defaultRowHeight="15" x14ac:dyDescent="0.25"/>
  <cols>
    <col min="2" max="2" width="13.42578125" customWidth="1"/>
  </cols>
  <sheetData>
    <row r="6" spans="1:4" ht="18" x14ac:dyDescent="0.25">
      <c r="A6" s="83" t="s">
        <v>44</v>
      </c>
      <c r="B6" s="83"/>
      <c r="C6" s="83"/>
      <c r="D6" s="83"/>
    </row>
    <row r="7" spans="1:4" x14ac:dyDescent="0.25">
      <c r="A7" s="54"/>
    </row>
    <row r="8" spans="1:4" ht="15.75" x14ac:dyDescent="0.25">
      <c r="A8" s="55" t="s">
        <v>45</v>
      </c>
      <c r="B8" s="56"/>
      <c r="C8" s="57" t="s">
        <v>46</v>
      </c>
    </row>
    <row r="9" spans="1:4" x14ac:dyDescent="0.25">
      <c r="A9" s="55" t="s">
        <v>47</v>
      </c>
      <c r="B9" s="56"/>
      <c r="C9" s="58" t="s">
        <v>72</v>
      </c>
    </row>
    <row r="10" spans="1:4" x14ac:dyDescent="0.25">
      <c r="A10" s="55" t="s">
        <v>48</v>
      </c>
      <c r="B10" s="56"/>
      <c r="C10" s="15">
        <v>6887.4</v>
      </c>
      <c r="D10" s="14" t="s">
        <v>12</v>
      </c>
    </row>
    <row r="11" spans="1:4" x14ac:dyDescent="0.25">
      <c r="A11" s="54"/>
      <c r="C11" s="15">
        <v>7808.24</v>
      </c>
      <c r="D11" s="14" t="s">
        <v>13</v>
      </c>
    </row>
    <row r="12" spans="1:4" x14ac:dyDescent="0.25">
      <c r="A12" s="54" t="s">
        <v>49</v>
      </c>
      <c r="B12" s="59" t="s">
        <v>43</v>
      </c>
    </row>
    <row r="13" spans="1:4" x14ac:dyDescent="0.25">
      <c r="A13" s="54" t="s">
        <v>50</v>
      </c>
      <c r="B13" s="59" t="s">
        <v>51</v>
      </c>
    </row>
    <row r="14" spans="1:4" x14ac:dyDescent="0.25">
      <c r="A14" s="54" t="s">
        <v>52</v>
      </c>
      <c r="B14" s="59" t="s">
        <v>53</v>
      </c>
    </row>
    <row r="15" spans="1:4" x14ac:dyDescent="0.25">
      <c r="A15" s="54"/>
    </row>
    <row r="16" spans="1:4" x14ac:dyDescent="0.25">
      <c r="A16" s="54"/>
    </row>
  </sheetData>
  <mergeCells count="1">
    <mergeCell ref="A6:D6"/>
  </mergeCells>
  <hyperlinks>
    <hyperlink ref="B13" location="Proveedores!A1" display="Deudas Comerciales" xr:uid="{AB531D0C-9E55-4903-A972-CB2683060494}"/>
    <hyperlink ref="B14" location="'Otros Pasivos'!A1" display="Otros Pasivos" xr:uid="{09A0A08F-AF92-44A4-BA7C-9C227991380E}"/>
    <hyperlink ref="B12" location="'Deudas Financieras'!A1" display="Deudas Financieras" xr:uid="{63AD98A2-4061-4794-BEAC-55E7824D6E23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3D1E-3159-473F-AB4F-445D0D291E7D}">
  <sheetPr>
    <tabColor theme="1" tint="4.9989318521683403E-2"/>
  </sheetPr>
  <dimension ref="B2:W540"/>
  <sheetViews>
    <sheetView showGridLines="0" zoomScale="90" zoomScaleNormal="90" workbookViewId="0">
      <selection sqref="A1:XFD1048576"/>
    </sheetView>
  </sheetViews>
  <sheetFormatPr baseColWidth="10" defaultColWidth="11.42578125" defaultRowHeight="13.5" x14ac:dyDescent="0.25"/>
  <cols>
    <col min="1" max="1" width="11.42578125" style="14"/>
    <col min="2" max="2" width="25.140625" style="14" customWidth="1"/>
    <col min="3" max="3" width="10.140625" style="14" customWidth="1"/>
    <col min="4" max="4" width="12" style="14" customWidth="1"/>
    <col min="5" max="5" width="12.5703125" style="14" customWidth="1"/>
    <col min="6" max="6" width="11.28515625" style="14" customWidth="1"/>
    <col min="7" max="7" width="13" style="14" customWidth="1"/>
    <col min="8" max="8" width="13.140625" style="14" customWidth="1"/>
    <col min="9" max="9" width="11.7109375" style="14" customWidth="1"/>
    <col min="10" max="10" width="2.7109375" style="14" customWidth="1"/>
    <col min="11" max="11" width="47.7109375" style="14" bestFit="1" customWidth="1"/>
    <col min="12" max="12" width="9.7109375" style="14" customWidth="1"/>
    <col min="13" max="13" width="11.42578125" style="14"/>
    <col min="14" max="14" width="11.140625" style="14" customWidth="1"/>
    <col min="15" max="15" width="12.28515625" style="14" customWidth="1"/>
    <col min="16" max="16" width="14.42578125" style="14" customWidth="1"/>
    <col min="17" max="17" width="11.42578125" style="14"/>
    <col min="18" max="18" width="12.85546875" style="14" bestFit="1" customWidth="1"/>
    <col min="19" max="16384" width="11.42578125" style="14"/>
  </cols>
  <sheetData>
    <row r="2" spans="2:23" ht="15" customHeight="1" x14ac:dyDescent="0.25">
      <c r="B2" s="13" t="str">
        <f>[91]Indice!C6</f>
        <v>VICENTE SCAVONE &amp; CIA. S.A.E.</v>
      </c>
      <c r="F2" s="15">
        <v>6850.05</v>
      </c>
      <c r="G2" s="14" t="s">
        <v>12</v>
      </c>
      <c r="N2" s="73" t="s">
        <v>12</v>
      </c>
      <c r="O2" s="15">
        <v>6887.4</v>
      </c>
      <c r="P2" s="74" t="s">
        <v>58</v>
      </c>
    </row>
    <row r="3" spans="2:23" ht="15" customHeight="1" x14ac:dyDescent="0.25">
      <c r="F3" s="15">
        <v>7168.58</v>
      </c>
      <c r="G3" s="14" t="s">
        <v>13</v>
      </c>
      <c r="N3" s="73" t="s">
        <v>13</v>
      </c>
      <c r="O3" s="15">
        <v>7808.24</v>
      </c>
    </row>
    <row r="4" spans="2:23" ht="15" customHeight="1" x14ac:dyDescent="0.25"/>
    <row r="5" spans="2:23" ht="15" customHeight="1" x14ac:dyDescent="0.25">
      <c r="B5" s="16" t="s">
        <v>59</v>
      </c>
      <c r="C5" s="16"/>
      <c r="D5" s="16"/>
      <c r="E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2:23" ht="15" customHeight="1" x14ac:dyDescent="0.25">
      <c r="B6" s="17" t="s">
        <v>14</v>
      </c>
      <c r="C6" s="17"/>
      <c r="D6" s="17"/>
    </row>
    <row r="7" spans="2:23" ht="15" customHeight="1" x14ac:dyDescent="0.25">
      <c r="B7" s="17" t="s">
        <v>15</v>
      </c>
      <c r="C7" s="17"/>
      <c r="D7" s="17"/>
    </row>
    <row r="8" spans="2:23" ht="15" customHeight="1" x14ac:dyDescent="0.25">
      <c r="B8" s="18"/>
      <c r="C8" s="84">
        <v>44742</v>
      </c>
      <c r="D8" s="85"/>
      <c r="E8" s="85"/>
      <c r="F8" s="85"/>
      <c r="G8" s="85"/>
      <c r="H8" s="19"/>
      <c r="I8" s="19"/>
      <c r="L8" s="84">
        <v>44561</v>
      </c>
      <c r="M8" s="85"/>
      <c r="N8" s="85"/>
      <c r="O8" s="85"/>
      <c r="P8" s="85"/>
    </row>
    <row r="9" spans="2:23" ht="24.75" customHeight="1" x14ac:dyDescent="0.25">
      <c r="B9" s="20" t="s">
        <v>16</v>
      </c>
      <c r="C9" s="71" t="s">
        <v>17</v>
      </c>
      <c r="D9" s="21" t="s">
        <v>18</v>
      </c>
      <c r="E9" s="21" t="s">
        <v>19</v>
      </c>
      <c r="F9" s="22" t="s">
        <v>20</v>
      </c>
      <c r="G9" s="71" t="s">
        <v>21</v>
      </c>
      <c r="H9" s="19"/>
      <c r="I9" s="19"/>
      <c r="K9" s="20" t="s">
        <v>16</v>
      </c>
      <c r="L9" s="71" t="s">
        <v>17</v>
      </c>
      <c r="M9" s="21" t="s">
        <v>18</v>
      </c>
      <c r="N9" s="21" t="s">
        <v>19</v>
      </c>
      <c r="O9" s="22" t="s">
        <v>20</v>
      </c>
      <c r="P9" s="71" t="s">
        <v>21</v>
      </c>
    </row>
    <row r="10" spans="2:23" ht="15" customHeight="1" x14ac:dyDescent="0.25">
      <c r="B10" s="23" t="s">
        <v>22</v>
      </c>
      <c r="C10" s="19"/>
      <c r="D10" s="24"/>
      <c r="E10" s="24"/>
      <c r="F10" s="25"/>
      <c r="G10" s="19"/>
      <c r="H10" s="19"/>
      <c r="I10" s="19"/>
      <c r="K10" s="23" t="s">
        <v>22</v>
      </c>
      <c r="L10" s="19"/>
      <c r="M10" s="24"/>
      <c r="N10" s="24"/>
      <c r="O10" s="25"/>
      <c r="P10" s="19"/>
    </row>
    <row r="11" spans="2:23" ht="15" customHeight="1" x14ac:dyDescent="0.25">
      <c r="B11" s="14" t="s">
        <v>61</v>
      </c>
      <c r="C11" s="27">
        <v>44846</v>
      </c>
      <c r="D11" s="28" t="s">
        <v>12</v>
      </c>
      <c r="E11" s="29">
        <v>5496.25</v>
      </c>
      <c r="F11" s="30">
        <f>+(E11*$F$2)/1000</f>
        <v>37649.5873125</v>
      </c>
      <c r="G11" s="28" t="s">
        <v>23</v>
      </c>
      <c r="I11" s="33"/>
      <c r="J11" s="34"/>
      <c r="K11" s="14" t="s">
        <v>61</v>
      </c>
      <c r="L11" s="62">
        <v>44670</v>
      </c>
      <c r="M11" s="28" t="s">
        <v>12</v>
      </c>
      <c r="N11" s="63">
        <v>208320</v>
      </c>
      <c r="O11" s="64">
        <f>+(N11*$O$2)/1000</f>
        <v>1434783.1680000001</v>
      </c>
      <c r="P11" s="28" t="s">
        <v>23</v>
      </c>
      <c r="Q11" s="35"/>
      <c r="S11" s="36"/>
      <c r="U11" s="37"/>
      <c r="V11" s="37"/>
      <c r="W11" s="37"/>
    </row>
    <row r="12" spans="2:23" ht="15" customHeight="1" x14ac:dyDescent="0.25">
      <c r="B12" s="14" t="s">
        <v>61</v>
      </c>
      <c r="C12" s="27">
        <v>44847</v>
      </c>
      <c r="D12" s="28" t="s">
        <v>12</v>
      </c>
      <c r="E12" s="29">
        <v>10792</v>
      </c>
      <c r="F12" s="30">
        <f>+(E12*$F$2)/1000</f>
        <v>73925.739600000015</v>
      </c>
      <c r="G12" s="28" t="s">
        <v>23</v>
      </c>
      <c r="I12" s="33"/>
      <c r="J12" s="34"/>
      <c r="K12" s="14" t="s">
        <v>61</v>
      </c>
      <c r="L12" s="62">
        <v>44562</v>
      </c>
      <c r="M12" s="28" t="s">
        <v>12</v>
      </c>
      <c r="N12" s="63">
        <v>13040</v>
      </c>
      <c r="O12" s="64">
        <f t="shared" ref="O12:O24" si="0">+(N12*$O$2)/1000</f>
        <v>89811.695999999996</v>
      </c>
      <c r="P12" s="28" t="s">
        <v>23</v>
      </c>
      <c r="Q12" s="35"/>
      <c r="S12" s="36"/>
      <c r="U12" s="37"/>
      <c r="V12" s="37"/>
      <c r="W12" s="37"/>
    </row>
    <row r="13" spans="2:23" ht="15" customHeight="1" x14ac:dyDescent="0.25">
      <c r="B13" s="14" t="s">
        <v>61</v>
      </c>
      <c r="C13" s="27">
        <v>44833</v>
      </c>
      <c r="D13" s="28" t="s">
        <v>12</v>
      </c>
      <c r="E13" s="29">
        <v>27484.25</v>
      </c>
      <c r="F13" s="30">
        <f>+(E13*$F$2)/1000</f>
        <v>188268.48671250002</v>
      </c>
      <c r="G13" s="28" t="s">
        <v>23</v>
      </c>
      <c r="I13" s="33"/>
      <c r="J13" s="34"/>
      <c r="K13" s="14" t="s">
        <v>61</v>
      </c>
      <c r="L13" s="62">
        <v>44605</v>
      </c>
      <c r="M13" s="28" t="s">
        <v>12</v>
      </c>
      <c r="N13" s="63">
        <v>7500</v>
      </c>
      <c r="O13" s="64">
        <f t="shared" si="0"/>
        <v>51655.5</v>
      </c>
      <c r="P13" s="28" t="s">
        <v>23</v>
      </c>
      <c r="Q13" s="35"/>
      <c r="S13" s="36"/>
      <c r="U13" s="37"/>
      <c r="V13" s="37"/>
      <c r="W13" s="37"/>
    </row>
    <row r="14" spans="2:23" ht="15" customHeight="1" x14ac:dyDescent="0.25">
      <c r="B14" s="14" t="s">
        <v>61</v>
      </c>
      <c r="C14" s="27">
        <v>44845</v>
      </c>
      <c r="D14" s="28" t="s">
        <v>12</v>
      </c>
      <c r="E14" s="29">
        <v>8613</v>
      </c>
      <c r="F14" s="30">
        <f>+(E14*$F$2)/1000</f>
        <v>58999.480649999998</v>
      </c>
      <c r="G14" s="28" t="s">
        <v>23</v>
      </c>
      <c r="H14" s="28"/>
      <c r="I14" s="33"/>
      <c r="J14" s="34"/>
      <c r="K14" s="14" t="s">
        <v>61</v>
      </c>
      <c r="L14" s="62">
        <v>44615</v>
      </c>
      <c r="M14" s="28" t="s">
        <v>12</v>
      </c>
      <c r="N14" s="63">
        <v>31340</v>
      </c>
      <c r="O14" s="64">
        <f t="shared" si="0"/>
        <v>215851.11600000001</v>
      </c>
      <c r="P14" s="28" t="s">
        <v>23</v>
      </c>
      <c r="Q14" s="35"/>
      <c r="S14" s="36"/>
      <c r="U14" s="37"/>
      <c r="V14" s="37"/>
      <c r="W14" s="37"/>
    </row>
    <row r="15" spans="2:23" ht="15" customHeight="1" x14ac:dyDescent="0.25">
      <c r="B15" s="14" t="s">
        <v>61</v>
      </c>
      <c r="C15" s="27">
        <v>44838</v>
      </c>
      <c r="D15" s="28" t="s">
        <v>12</v>
      </c>
      <c r="E15" s="29">
        <v>8225</v>
      </c>
      <c r="F15" s="30">
        <f t="shared" ref="F15:F29" si="1">+(E15*$F$2)/1000</f>
        <v>56341.661249999997</v>
      </c>
      <c r="G15" s="28" t="s">
        <v>23</v>
      </c>
      <c r="H15" s="28"/>
      <c r="I15" s="33"/>
      <c r="J15" s="34"/>
      <c r="K15" s="14" t="s">
        <v>61</v>
      </c>
      <c r="L15" s="62">
        <v>44594</v>
      </c>
      <c r="M15" s="28" t="s">
        <v>12</v>
      </c>
      <c r="N15" s="63">
        <v>5220</v>
      </c>
      <c r="O15" s="64">
        <f t="shared" si="0"/>
        <v>35952.228000000003</v>
      </c>
      <c r="P15" s="28" t="s">
        <v>23</v>
      </c>
      <c r="Q15" s="35"/>
      <c r="S15" s="36"/>
      <c r="U15" s="37"/>
      <c r="V15" s="37"/>
      <c r="W15" s="37"/>
    </row>
    <row r="16" spans="2:23" ht="15" customHeight="1" x14ac:dyDescent="0.25">
      <c r="B16" s="14" t="s">
        <v>61</v>
      </c>
      <c r="C16" s="27">
        <v>44754</v>
      </c>
      <c r="D16" s="28" t="s">
        <v>12</v>
      </c>
      <c r="E16" s="29">
        <v>6975.5</v>
      </c>
      <c r="F16" s="30">
        <f t="shared" si="1"/>
        <v>47782.523775000001</v>
      </c>
      <c r="G16" s="28" t="s">
        <v>23</v>
      </c>
      <c r="H16" s="28"/>
      <c r="I16" s="33"/>
      <c r="J16" s="34"/>
      <c r="K16" s="14" t="s">
        <v>61</v>
      </c>
      <c r="L16" s="62">
        <v>44605</v>
      </c>
      <c r="M16" s="28" t="s">
        <v>12</v>
      </c>
      <c r="N16" s="63">
        <v>11912.5</v>
      </c>
      <c r="O16" s="64">
        <f t="shared" si="0"/>
        <v>82046.152499999997</v>
      </c>
      <c r="P16" s="28" t="s">
        <v>23</v>
      </c>
      <c r="Q16" s="35"/>
      <c r="S16" s="36"/>
      <c r="U16" s="37"/>
      <c r="V16" s="37"/>
      <c r="W16" s="37"/>
    </row>
    <row r="17" spans="2:23" ht="15" customHeight="1" x14ac:dyDescent="0.25">
      <c r="B17" s="14" t="s">
        <v>61</v>
      </c>
      <c r="C17" s="27">
        <v>44749</v>
      </c>
      <c r="D17" s="28" t="s">
        <v>12</v>
      </c>
      <c r="E17" s="29">
        <v>6312.5</v>
      </c>
      <c r="F17" s="30">
        <f t="shared" si="1"/>
        <v>43240.940625000003</v>
      </c>
      <c r="G17" s="28" t="s">
        <v>23</v>
      </c>
      <c r="H17" s="28"/>
      <c r="I17" s="33"/>
      <c r="J17" s="34"/>
      <c r="K17" s="14" t="s">
        <v>61</v>
      </c>
      <c r="L17" s="62">
        <v>44621</v>
      </c>
      <c r="M17" s="28" t="s">
        <v>12</v>
      </c>
      <c r="N17" s="63">
        <v>13125</v>
      </c>
      <c r="O17" s="64">
        <f t="shared" si="0"/>
        <v>90397.125</v>
      </c>
      <c r="P17" s="28" t="s">
        <v>23</v>
      </c>
      <c r="Q17" s="35"/>
      <c r="S17" s="36"/>
      <c r="U17" s="37"/>
      <c r="V17" s="37"/>
      <c r="W17" s="37"/>
    </row>
    <row r="18" spans="2:23" ht="15" customHeight="1" x14ac:dyDescent="0.25">
      <c r="B18" s="14" t="s">
        <v>61</v>
      </c>
      <c r="C18" s="27">
        <v>44751</v>
      </c>
      <c r="D18" s="28" t="s">
        <v>12</v>
      </c>
      <c r="E18" s="29">
        <v>155962.5</v>
      </c>
      <c r="F18" s="30">
        <f t="shared" si="1"/>
        <v>1068350.923125</v>
      </c>
      <c r="G18" s="28" t="s">
        <v>23</v>
      </c>
      <c r="H18" s="28"/>
      <c r="I18" s="33"/>
      <c r="J18" s="34"/>
      <c r="K18" s="14" t="s">
        <v>61</v>
      </c>
      <c r="L18" s="62">
        <v>44537</v>
      </c>
      <c r="M18" s="28" t="s">
        <v>12</v>
      </c>
      <c r="N18" s="63">
        <v>9525</v>
      </c>
      <c r="O18" s="64">
        <f t="shared" si="0"/>
        <v>65602.485000000001</v>
      </c>
      <c r="P18" s="28" t="s">
        <v>23</v>
      </c>
      <c r="Q18" s="35"/>
      <c r="S18" s="36"/>
      <c r="U18" s="37"/>
      <c r="V18" s="37"/>
      <c r="W18" s="37"/>
    </row>
    <row r="19" spans="2:23" ht="15" customHeight="1" x14ac:dyDescent="0.25">
      <c r="B19" s="14" t="s">
        <v>61</v>
      </c>
      <c r="C19" s="27">
        <v>44763</v>
      </c>
      <c r="D19" s="28" t="s">
        <v>12</v>
      </c>
      <c r="E19" s="29">
        <v>5544</v>
      </c>
      <c r="F19" s="30">
        <f t="shared" si="1"/>
        <v>37976.677200000006</v>
      </c>
      <c r="G19" s="28" t="s">
        <v>23</v>
      </c>
      <c r="H19" s="28"/>
      <c r="I19" s="33"/>
      <c r="J19" s="34"/>
      <c r="K19" s="14" t="s">
        <v>61</v>
      </c>
      <c r="L19" s="62">
        <v>44671</v>
      </c>
      <c r="M19" s="28" t="s">
        <v>12</v>
      </c>
      <c r="N19" s="63">
        <v>9200</v>
      </c>
      <c r="O19" s="64">
        <f t="shared" si="0"/>
        <v>63364.08</v>
      </c>
      <c r="P19" s="28" t="s">
        <v>23</v>
      </c>
      <c r="Q19" s="35"/>
      <c r="S19" s="36"/>
      <c r="U19" s="37"/>
      <c r="V19" s="37"/>
      <c r="W19" s="37"/>
    </row>
    <row r="20" spans="2:23" ht="15" customHeight="1" x14ac:dyDescent="0.25">
      <c r="B20" s="14" t="s">
        <v>61</v>
      </c>
      <c r="C20" s="27">
        <v>44770</v>
      </c>
      <c r="D20" s="28" t="s">
        <v>12</v>
      </c>
      <c r="E20" s="29">
        <v>9500</v>
      </c>
      <c r="F20" s="30">
        <f t="shared" si="1"/>
        <v>65075.474999999999</v>
      </c>
      <c r="G20" s="28" t="s">
        <v>23</v>
      </c>
      <c r="H20" s="28"/>
      <c r="I20" s="33"/>
      <c r="J20" s="34"/>
      <c r="K20" s="14" t="s">
        <v>61</v>
      </c>
      <c r="L20" s="62">
        <v>44597</v>
      </c>
      <c r="M20" s="28" t="s">
        <v>12</v>
      </c>
      <c r="N20" s="63">
        <v>239400</v>
      </c>
      <c r="O20" s="64">
        <f t="shared" si="0"/>
        <v>1648843.56</v>
      </c>
      <c r="P20" s="28" t="s">
        <v>23</v>
      </c>
      <c r="Q20" s="35"/>
      <c r="S20" s="36"/>
      <c r="U20" s="37"/>
      <c r="V20" s="37"/>
      <c r="W20" s="37"/>
    </row>
    <row r="21" spans="2:23" ht="15" customHeight="1" x14ac:dyDescent="0.25">
      <c r="B21" s="14" t="s">
        <v>61</v>
      </c>
      <c r="C21" s="27">
        <v>44745</v>
      </c>
      <c r="D21" s="28" t="s">
        <v>12</v>
      </c>
      <c r="E21" s="29">
        <v>14872.5</v>
      </c>
      <c r="F21" s="30">
        <f t="shared" si="1"/>
        <v>101877.368625</v>
      </c>
      <c r="G21" s="28" t="s">
        <v>23</v>
      </c>
      <c r="H21" s="28"/>
      <c r="I21" s="33"/>
      <c r="J21" s="34"/>
      <c r="K21" s="14" t="s">
        <v>61</v>
      </c>
      <c r="L21" s="62">
        <v>44597</v>
      </c>
      <c r="M21" s="28" t="s">
        <v>12</v>
      </c>
      <c r="N21" s="63">
        <v>239400</v>
      </c>
      <c r="O21" s="64">
        <f t="shared" si="0"/>
        <v>1648843.56</v>
      </c>
      <c r="P21" s="28" t="s">
        <v>23</v>
      </c>
      <c r="Q21" s="35"/>
      <c r="S21" s="36"/>
      <c r="U21" s="37"/>
      <c r="V21" s="37"/>
      <c r="W21" s="37"/>
    </row>
    <row r="22" spans="2:23" ht="15" customHeight="1" x14ac:dyDescent="0.25">
      <c r="B22" s="14" t="s">
        <v>61</v>
      </c>
      <c r="C22" s="27">
        <v>44784</v>
      </c>
      <c r="D22" s="28" t="s">
        <v>12</v>
      </c>
      <c r="E22" s="29">
        <v>12900</v>
      </c>
      <c r="F22" s="30">
        <f t="shared" si="1"/>
        <v>88365.645000000004</v>
      </c>
      <c r="G22" s="28" t="s">
        <v>23</v>
      </c>
      <c r="H22" s="28"/>
      <c r="I22" s="33"/>
      <c r="J22" s="34"/>
      <c r="K22" s="14" t="s">
        <v>61</v>
      </c>
      <c r="L22" s="62">
        <v>44563</v>
      </c>
      <c r="M22" s="28" t="s">
        <v>12</v>
      </c>
      <c r="N22" s="63">
        <v>2250</v>
      </c>
      <c r="O22" s="64">
        <f t="shared" si="0"/>
        <v>15496.65</v>
      </c>
      <c r="P22" s="28" t="s">
        <v>23</v>
      </c>
      <c r="Q22" s="35"/>
      <c r="S22" s="36"/>
      <c r="U22" s="37"/>
      <c r="V22" s="37"/>
      <c r="W22" s="37"/>
    </row>
    <row r="23" spans="2:23" ht="15" customHeight="1" x14ac:dyDescent="0.25">
      <c r="B23" s="14" t="s">
        <v>61</v>
      </c>
      <c r="C23" s="27">
        <v>44782</v>
      </c>
      <c r="D23" s="28" t="s">
        <v>12</v>
      </c>
      <c r="E23" s="29">
        <v>9000</v>
      </c>
      <c r="F23" s="30">
        <f t="shared" si="1"/>
        <v>61650.45</v>
      </c>
      <c r="G23" s="28" t="s">
        <v>23</v>
      </c>
      <c r="H23" s="28"/>
      <c r="I23" s="33"/>
      <c r="J23" s="34"/>
      <c r="K23" s="14" t="s">
        <v>61</v>
      </c>
      <c r="L23" s="62">
        <v>44563</v>
      </c>
      <c r="M23" s="28" t="s">
        <v>12</v>
      </c>
      <c r="N23" s="63">
        <v>149650</v>
      </c>
      <c r="O23" s="64">
        <f t="shared" si="0"/>
        <v>1030699.41</v>
      </c>
      <c r="P23" s="28" t="s">
        <v>23</v>
      </c>
      <c r="Q23" s="35"/>
      <c r="S23" s="36"/>
      <c r="U23" s="37"/>
      <c r="V23" s="37"/>
      <c r="W23" s="37"/>
    </row>
    <row r="24" spans="2:23" ht="15" customHeight="1" x14ac:dyDescent="0.25">
      <c r="B24" s="14" t="s">
        <v>61</v>
      </c>
      <c r="C24" s="27">
        <v>44789</v>
      </c>
      <c r="D24" s="28" t="s">
        <v>12</v>
      </c>
      <c r="E24" s="63">
        <v>16454</v>
      </c>
      <c r="F24" s="30">
        <f t="shared" si="1"/>
        <v>112710.7227</v>
      </c>
      <c r="G24" s="28" t="s">
        <v>23</v>
      </c>
      <c r="I24" s="33"/>
      <c r="J24" s="34"/>
      <c r="K24" s="14" t="s">
        <v>62</v>
      </c>
      <c r="L24" s="62">
        <v>44534</v>
      </c>
      <c r="M24" s="28" t="s">
        <v>12</v>
      </c>
      <c r="N24" s="63">
        <v>60172.7</v>
      </c>
      <c r="O24" s="64">
        <f t="shared" si="0"/>
        <v>414433.45397999993</v>
      </c>
      <c r="P24" s="28" t="s">
        <v>23</v>
      </c>
      <c r="Q24" s="35"/>
      <c r="S24" s="36"/>
      <c r="U24" s="37"/>
      <c r="V24" s="37"/>
      <c r="W24" s="37"/>
    </row>
    <row r="25" spans="2:23" ht="15" customHeight="1" x14ac:dyDescent="0.25">
      <c r="B25" s="14" t="s">
        <v>61</v>
      </c>
      <c r="C25" s="27">
        <v>44779</v>
      </c>
      <c r="D25" s="28" t="s">
        <v>12</v>
      </c>
      <c r="E25" s="63">
        <v>7737.5</v>
      </c>
      <c r="F25" s="30">
        <f t="shared" si="1"/>
        <v>53002.261874999997</v>
      </c>
      <c r="G25" s="28" t="s">
        <v>23</v>
      </c>
      <c r="I25" s="33"/>
      <c r="J25" s="34"/>
      <c r="K25" s="14" t="s">
        <v>62</v>
      </c>
      <c r="L25" s="62">
        <v>44593</v>
      </c>
      <c r="M25" s="28" t="s">
        <v>13</v>
      </c>
      <c r="N25" s="65">
        <v>77786.2</v>
      </c>
      <c r="O25" s="64">
        <f>+(N25*$O$3)/1000</f>
        <v>607373.31828799995</v>
      </c>
      <c r="P25" s="28" t="s">
        <v>23</v>
      </c>
      <c r="Q25" s="35"/>
      <c r="S25" s="36"/>
      <c r="U25" s="37"/>
      <c r="V25" s="37"/>
      <c r="W25" s="37"/>
    </row>
    <row r="26" spans="2:23" ht="15" customHeight="1" x14ac:dyDescent="0.25">
      <c r="B26" s="14" t="s">
        <v>61</v>
      </c>
      <c r="C26" s="27">
        <v>44817</v>
      </c>
      <c r="D26" s="28" t="s">
        <v>12</v>
      </c>
      <c r="E26" s="63">
        <v>42525</v>
      </c>
      <c r="F26" s="30">
        <f t="shared" si="1"/>
        <v>291298.37624999997</v>
      </c>
      <c r="G26" s="28" t="s">
        <v>23</v>
      </c>
      <c r="I26" s="33"/>
      <c r="J26" s="34"/>
      <c r="K26" s="14" t="s">
        <v>62</v>
      </c>
      <c r="L26" s="62">
        <v>44485</v>
      </c>
      <c r="M26" s="28" t="s">
        <v>13</v>
      </c>
      <c r="N26" s="65">
        <v>9789.6</v>
      </c>
      <c r="O26" s="64">
        <f t="shared" ref="O26:O28" si="2">+(N26*$O$3)/1000</f>
        <v>76439.546304000003</v>
      </c>
      <c r="P26" s="28" t="s">
        <v>23</v>
      </c>
      <c r="Q26" s="35"/>
      <c r="S26" s="36"/>
      <c r="U26" s="37"/>
      <c r="V26" s="37"/>
      <c r="W26" s="37"/>
    </row>
    <row r="27" spans="2:23" ht="15" customHeight="1" x14ac:dyDescent="0.25">
      <c r="B27" s="14" t="s">
        <v>61</v>
      </c>
      <c r="C27" s="27">
        <v>44819</v>
      </c>
      <c r="D27" s="28" t="s">
        <v>12</v>
      </c>
      <c r="E27" s="63">
        <v>24900</v>
      </c>
      <c r="F27" s="30">
        <f t="shared" si="1"/>
        <v>170566.245</v>
      </c>
      <c r="G27" s="28" t="s">
        <v>23</v>
      </c>
      <c r="I27" s="33"/>
      <c r="J27" s="34"/>
      <c r="K27" s="14" t="s">
        <v>62</v>
      </c>
      <c r="L27" s="62">
        <v>44481</v>
      </c>
      <c r="M27" s="28" t="s">
        <v>13</v>
      </c>
      <c r="N27" s="65">
        <v>2390.4</v>
      </c>
      <c r="O27" s="64">
        <f t="shared" si="2"/>
        <v>18664.816896</v>
      </c>
      <c r="P27" s="28" t="s">
        <v>23</v>
      </c>
      <c r="Q27" s="35"/>
      <c r="S27" s="36"/>
      <c r="U27" s="37"/>
      <c r="V27" s="37"/>
      <c r="W27" s="37"/>
    </row>
    <row r="28" spans="2:23" ht="15" customHeight="1" x14ac:dyDescent="0.25">
      <c r="B28" s="14" t="s">
        <v>61</v>
      </c>
      <c r="C28" s="27">
        <v>44805</v>
      </c>
      <c r="D28" s="28" t="s">
        <v>12</v>
      </c>
      <c r="E28" s="63">
        <v>7250</v>
      </c>
      <c r="F28" s="30">
        <f t="shared" si="1"/>
        <v>49662.862500000003</v>
      </c>
      <c r="G28" s="28" t="s">
        <v>23</v>
      </c>
      <c r="I28" s="33"/>
      <c r="J28" s="34"/>
      <c r="K28" s="14" t="s">
        <v>62</v>
      </c>
      <c r="L28" s="62">
        <v>44531</v>
      </c>
      <c r="M28" s="28" t="s">
        <v>13</v>
      </c>
      <c r="N28" s="65">
        <v>48383</v>
      </c>
      <c r="O28" s="64">
        <f t="shared" si="2"/>
        <v>377786.07592000003</v>
      </c>
      <c r="P28" s="28" t="s">
        <v>23</v>
      </c>
      <c r="Q28" s="35"/>
      <c r="S28" s="36"/>
      <c r="U28" s="37"/>
      <c r="V28" s="37"/>
      <c r="W28" s="37"/>
    </row>
    <row r="29" spans="2:23" ht="15" customHeight="1" x14ac:dyDescent="0.25">
      <c r="B29" s="14" t="s">
        <v>61</v>
      </c>
      <c r="C29" s="27">
        <v>44817</v>
      </c>
      <c r="D29" s="28" t="s">
        <v>12</v>
      </c>
      <c r="E29" s="63">
        <v>7790</v>
      </c>
      <c r="F29" s="30">
        <f t="shared" si="1"/>
        <v>53361.889499999997</v>
      </c>
      <c r="G29" s="28" t="s">
        <v>23</v>
      </c>
      <c r="I29" s="75"/>
      <c r="J29" s="34"/>
      <c r="K29" s="32" t="s">
        <v>24</v>
      </c>
      <c r="O29" s="66"/>
      <c r="Q29" s="35"/>
      <c r="S29" s="36"/>
      <c r="U29" s="37"/>
      <c r="V29" s="37"/>
      <c r="W29" s="37"/>
    </row>
    <row r="30" spans="2:23" ht="15" customHeight="1" x14ac:dyDescent="0.25">
      <c r="B30" s="14" t="s">
        <v>62</v>
      </c>
      <c r="C30" s="27">
        <v>44742</v>
      </c>
      <c r="D30" s="90" t="s">
        <v>73</v>
      </c>
      <c r="E30" s="14">
        <v>0</v>
      </c>
      <c r="F30" s="65">
        <f>2263446/1000</f>
        <v>2263.4459999999999</v>
      </c>
      <c r="G30" s="28" t="s">
        <v>23</v>
      </c>
      <c r="I30" s="75"/>
      <c r="J30" s="34"/>
      <c r="K30" s="26" t="s">
        <v>25</v>
      </c>
      <c r="L30" s="62">
        <v>44861</v>
      </c>
      <c r="M30" s="28" t="s">
        <v>12</v>
      </c>
      <c r="N30" s="63">
        <v>1522398.33</v>
      </c>
      <c r="O30" s="64">
        <f>+(N30*$O$2)/1000</f>
        <v>10485366.258042</v>
      </c>
      <c r="P30" s="28" t="s">
        <v>26</v>
      </c>
      <c r="Q30" s="35"/>
      <c r="S30" s="36"/>
      <c r="U30" s="37"/>
      <c r="V30" s="37"/>
      <c r="W30" s="37"/>
    </row>
    <row r="31" spans="2:23" ht="15" customHeight="1" x14ac:dyDescent="0.25">
      <c r="B31" s="32" t="s">
        <v>24</v>
      </c>
      <c r="C31" s="27"/>
      <c r="D31" s="28"/>
      <c r="E31" s="29"/>
      <c r="F31" s="30"/>
      <c r="G31" s="28"/>
      <c r="H31" s="91"/>
      <c r="I31" s="75"/>
      <c r="J31" s="34"/>
      <c r="K31" s="13" t="s">
        <v>27</v>
      </c>
      <c r="N31" s="67">
        <f>+SUM(N11:N30)</f>
        <v>2660802.73</v>
      </c>
      <c r="O31" s="68">
        <f>+SUM(O11:O30)</f>
        <v>18453410.199930001</v>
      </c>
      <c r="Q31" s="35"/>
      <c r="S31" s="36"/>
      <c r="U31" s="37"/>
      <c r="V31" s="37"/>
      <c r="W31" s="37"/>
    </row>
    <row r="32" spans="2:23" ht="15" customHeight="1" x14ac:dyDescent="0.25">
      <c r="B32" s="26" t="s">
        <v>25</v>
      </c>
      <c r="C32" s="27">
        <v>44861</v>
      </c>
      <c r="D32" s="28" t="s">
        <v>12</v>
      </c>
      <c r="E32" s="29">
        <v>1522398.33</v>
      </c>
      <c r="F32" s="30">
        <f>+(E32*$F$2)/1000</f>
        <v>10428504.6804165</v>
      </c>
      <c r="G32" s="28" t="s">
        <v>23</v>
      </c>
      <c r="H32" s="92"/>
      <c r="I32" s="65"/>
      <c r="J32" s="34"/>
      <c r="K32" s="39" t="s">
        <v>28</v>
      </c>
      <c r="N32" s="31"/>
      <c r="O32" s="6" t="str">
        <f>+IF((O31-[91]BG!G33)=0,"",O31-[91]BG!G33)</f>
        <v/>
      </c>
      <c r="Q32" s="35"/>
      <c r="S32" s="36"/>
      <c r="U32" s="37"/>
      <c r="V32" s="37"/>
      <c r="W32" s="37"/>
    </row>
    <row r="33" spans="2:23" ht="15" customHeight="1" x14ac:dyDescent="0.25">
      <c r="B33" s="13" t="s">
        <v>27</v>
      </c>
      <c r="C33" s="27"/>
      <c r="D33" s="28"/>
      <c r="E33" s="67">
        <f>+SUM(E10:E32)</f>
        <v>1910732.33</v>
      </c>
      <c r="F33" s="68">
        <f>+SUM(F10:F32)</f>
        <v>13090875.443116501</v>
      </c>
      <c r="G33" s="65"/>
      <c r="H33" s="92"/>
      <c r="I33" s="76"/>
      <c r="J33" s="34"/>
      <c r="K33" s="86" t="s">
        <v>29</v>
      </c>
      <c r="L33" s="86"/>
      <c r="M33" s="86"/>
      <c r="N33" s="86"/>
      <c r="O33" s="86"/>
      <c r="Q33" s="35"/>
      <c r="S33" s="36"/>
      <c r="U33" s="37"/>
      <c r="V33" s="37"/>
      <c r="W33" s="37"/>
    </row>
    <row r="34" spans="2:23" ht="15" customHeight="1" x14ac:dyDescent="0.25">
      <c r="B34" s="39" t="s">
        <v>28</v>
      </c>
      <c r="E34" s="31"/>
      <c r="F34" s="6" t="str">
        <f>+IF((F33-[91]BG!F33)=0,"",F33-[91]BG!F33)</f>
        <v/>
      </c>
      <c r="G34" s="92"/>
      <c r="H34" s="93"/>
      <c r="I34" s="75"/>
      <c r="J34" s="34"/>
      <c r="K34" s="40" t="s">
        <v>31</v>
      </c>
      <c r="Q34" s="35"/>
      <c r="S34" s="36"/>
      <c r="U34" s="37"/>
      <c r="V34" s="37"/>
      <c r="W34" s="37"/>
    </row>
    <row r="35" spans="2:23" ht="35.25" customHeight="1" x14ac:dyDescent="0.25">
      <c r="B35" s="94" t="s">
        <v>29</v>
      </c>
      <c r="C35" s="94"/>
      <c r="D35" s="94"/>
      <c r="E35" s="94"/>
      <c r="F35" s="94"/>
      <c r="G35" s="94"/>
      <c r="H35" s="94"/>
      <c r="I35" s="75"/>
      <c r="J35" s="34"/>
      <c r="K35" s="43" t="s">
        <v>32</v>
      </c>
      <c r="Q35" s="38"/>
      <c r="S35" s="36"/>
      <c r="U35" s="37"/>
      <c r="V35" s="37"/>
      <c r="W35" s="37"/>
    </row>
    <row r="36" spans="2:23" ht="15" customHeight="1" x14ac:dyDescent="0.25">
      <c r="B36" s="40" t="s">
        <v>31</v>
      </c>
      <c r="G36" s="28"/>
      <c r="H36" s="28"/>
      <c r="I36" s="33"/>
      <c r="J36" s="34"/>
      <c r="K36" s="45" t="s">
        <v>33</v>
      </c>
      <c r="L36" s="45" t="s">
        <v>34</v>
      </c>
      <c r="M36" s="46" t="s">
        <v>35</v>
      </c>
      <c r="N36" s="45" t="s">
        <v>36</v>
      </c>
      <c r="O36" s="45" t="s">
        <v>37</v>
      </c>
      <c r="P36" s="45" t="s">
        <v>38</v>
      </c>
      <c r="Q36" s="45" t="s">
        <v>30</v>
      </c>
      <c r="S36" s="36"/>
      <c r="U36" s="37"/>
      <c r="V36" s="37"/>
      <c r="W36" s="37"/>
    </row>
    <row r="37" spans="2:23" ht="15" customHeight="1" x14ac:dyDescent="0.25">
      <c r="B37" s="43" t="s">
        <v>32</v>
      </c>
      <c r="H37" s="38"/>
      <c r="I37" s="33"/>
      <c r="J37" s="34"/>
      <c r="K37" s="48" t="s">
        <v>39</v>
      </c>
      <c r="L37" s="49">
        <v>6.1249999999999999E-2</v>
      </c>
      <c r="M37" s="41">
        <v>47836</v>
      </c>
      <c r="N37" s="42">
        <v>2500000</v>
      </c>
      <c r="O37" s="42">
        <v>1378578.53</v>
      </c>
      <c r="P37" s="44">
        <f>N37+O37</f>
        <v>3878578.5300000003</v>
      </c>
      <c r="Q37" s="63">
        <v>27983526.561999999</v>
      </c>
      <c r="R37" s="65"/>
      <c r="S37" s="77"/>
      <c r="U37" s="37"/>
      <c r="V37" s="37"/>
      <c r="W37" s="37"/>
    </row>
    <row r="38" spans="2:23" ht="15" customHeight="1" x14ac:dyDescent="0.25">
      <c r="B38" s="45" t="s">
        <v>33</v>
      </c>
      <c r="C38" s="45" t="s">
        <v>34</v>
      </c>
      <c r="D38" s="46" t="s">
        <v>35</v>
      </c>
      <c r="E38" s="45" t="s">
        <v>36</v>
      </c>
      <c r="F38" s="45" t="s">
        <v>37</v>
      </c>
      <c r="G38" s="45" t="s">
        <v>38</v>
      </c>
      <c r="H38" s="45" t="s">
        <v>30</v>
      </c>
      <c r="I38" s="33"/>
      <c r="J38" s="34"/>
      <c r="K38" s="48" t="s">
        <v>63</v>
      </c>
      <c r="L38" s="49">
        <v>5.6000000000000001E-2</v>
      </c>
      <c r="M38" s="41">
        <v>48018</v>
      </c>
      <c r="N38" s="42">
        <v>2500000</v>
      </c>
      <c r="O38" s="42">
        <v>1330191</v>
      </c>
      <c r="P38" s="44">
        <f>+N38+O38</f>
        <v>3830191</v>
      </c>
      <c r="Q38" s="63">
        <v>25109624.037</v>
      </c>
      <c r="R38" s="65"/>
      <c r="S38" s="36"/>
      <c r="U38" s="37"/>
      <c r="V38" s="37"/>
      <c r="W38" s="37"/>
    </row>
    <row r="39" spans="2:23" ht="15" customHeight="1" thickBot="1" x14ac:dyDescent="0.3">
      <c r="B39" s="48" t="s">
        <v>39</v>
      </c>
      <c r="C39" s="49">
        <v>6.1249999999999999E-2</v>
      </c>
      <c r="D39" s="41">
        <v>47836</v>
      </c>
      <c r="E39" s="42">
        <v>2500000</v>
      </c>
      <c r="F39" s="42">
        <v>1302223.79</v>
      </c>
      <c r="G39" s="44">
        <f>E39+F39</f>
        <v>3802223.79</v>
      </c>
      <c r="H39" s="42">
        <f>+(G39*$F$2)/1000</f>
        <v>26045423.072689503</v>
      </c>
      <c r="I39" s="33"/>
      <c r="J39" s="34"/>
      <c r="K39" s="13" t="s">
        <v>40</v>
      </c>
      <c r="M39" s="31"/>
      <c r="N39" s="50"/>
      <c r="P39" s="51">
        <f>P37+P38</f>
        <v>7708769.5300000003</v>
      </c>
      <c r="Q39" s="47">
        <f>SUM(Q37:Q38)</f>
        <v>53093150.598999999</v>
      </c>
      <c r="R39" s="69"/>
      <c r="S39" s="36"/>
      <c r="U39" s="37"/>
      <c r="V39" s="37"/>
      <c r="W39" s="37"/>
    </row>
    <row r="40" spans="2:23" ht="15" customHeight="1" x14ac:dyDescent="0.25">
      <c r="B40" s="48" t="s">
        <v>63</v>
      </c>
      <c r="C40" s="49">
        <v>5.6000000000000001E-2</v>
      </c>
      <c r="D40" s="41">
        <v>48018</v>
      </c>
      <c r="E40" s="42">
        <v>2500000</v>
      </c>
      <c r="F40" s="42">
        <v>1260383.5799999998</v>
      </c>
      <c r="G40" s="44">
        <f>+E40+F40</f>
        <v>3760383.58</v>
      </c>
      <c r="H40" s="42">
        <f>+(G40*$F$2)/1000</f>
        <v>25758815.542179</v>
      </c>
      <c r="I40" s="33"/>
      <c r="J40" s="34"/>
      <c r="P40" s="65"/>
      <c r="Q40" s="65"/>
      <c r="R40" s="65"/>
      <c r="S40" s="36"/>
      <c r="U40" s="37"/>
      <c r="V40" s="37"/>
      <c r="W40" s="37"/>
    </row>
    <row r="41" spans="2:23" ht="15" customHeight="1" x14ac:dyDescent="0.25">
      <c r="B41" s="14" t="s">
        <v>69</v>
      </c>
      <c r="C41" s="49">
        <v>5.7500000000000002E-2</v>
      </c>
      <c r="D41" s="62">
        <v>48190</v>
      </c>
      <c r="E41" s="65">
        <v>1000000</v>
      </c>
      <c r="F41" s="65">
        <v>544721.36993620824</v>
      </c>
      <c r="G41" s="44">
        <f>+E41+F41</f>
        <v>1544721.3699362082</v>
      </c>
      <c r="H41" s="42">
        <f>+(G41*$F$2)/1000</f>
        <v>10581418.620131522</v>
      </c>
      <c r="I41" s="33"/>
      <c r="J41" s="34"/>
      <c r="K41" s="87" t="s">
        <v>64</v>
      </c>
      <c r="L41" s="87"/>
      <c r="M41" s="87"/>
      <c r="N41" s="87"/>
      <c r="O41" s="87"/>
      <c r="P41" s="87"/>
      <c r="Q41" s="87"/>
      <c r="S41" s="36"/>
      <c r="U41" s="37"/>
      <c r="V41" s="37"/>
      <c r="W41" s="37"/>
    </row>
    <row r="42" spans="2:23" ht="15" customHeight="1" thickBot="1" x14ac:dyDescent="0.3">
      <c r="B42" s="13" t="s">
        <v>40</v>
      </c>
      <c r="D42" s="31"/>
      <c r="E42" s="50"/>
      <c r="G42" s="51">
        <f>G39+G40+G41</f>
        <v>9107328.7399362084</v>
      </c>
      <c r="H42" s="47">
        <f>SUM(H39:H41)</f>
        <v>62385657.235000029</v>
      </c>
      <c r="I42" s="33"/>
      <c r="J42" s="34"/>
      <c r="K42" s="87"/>
      <c r="L42" s="87"/>
      <c r="M42" s="87"/>
      <c r="N42" s="87"/>
      <c r="O42" s="87"/>
      <c r="P42" s="87"/>
      <c r="Q42" s="87"/>
      <c r="S42" s="36"/>
      <c r="U42" s="37"/>
      <c r="V42" s="37"/>
      <c r="W42" s="37"/>
    </row>
    <row r="43" spans="2:23" ht="15" customHeight="1" x14ac:dyDescent="0.25">
      <c r="I43" s="33"/>
      <c r="J43" s="34"/>
      <c r="K43" s="87"/>
      <c r="L43" s="87"/>
      <c r="M43" s="87"/>
      <c r="N43" s="87"/>
      <c r="O43" s="87"/>
      <c r="P43" s="87"/>
      <c r="Q43" s="87"/>
      <c r="S43" s="36"/>
      <c r="U43" s="37"/>
      <c r="V43" s="37"/>
      <c r="W43" s="37"/>
    </row>
    <row r="44" spans="2:23" ht="15" customHeight="1" x14ac:dyDescent="0.25">
      <c r="B44" s="87" t="s">
        <v>64</v>
      </c>
      <c r="C44" s="87"/>
      <c r="D44" s="87"/>
      <c r="E44" s="87"/>
      <c r="F44" s="87"/>
      <c r="G44" s="87"/>
      <c r="H44" s="87"/>
      <c r="I44" s="33"/>
      <c r="J44" s="34"/>
      <c r="K44" s="43" t="s">
        <v>32</v>
      </c>
      <c r="Q44" s="52"/>
      <c r="S44" s="36"/>
      <c r="U44" s="37"/>
      <c r="V44" s="37"/>
      <c r="W44" s="37"/>
    </row>
    <row r="45" spans="2:23" ht="15" customHeight="1" x14ac:dyDescent="0.25">
      <c r="B45" s="87"/>
      <c r="C45" s="87"/>
      <c r="D45" s="87"/>
      <c r="E45" s="87"/>
      <c r="F45" s="87"/>
      <c r="G45" s="87"/>
      <c r="H45" s="87"/>
      <c r="I45" s="33"/>
      <c r="J45" s="34"/>
      <c r="K45" s="45" t="s">
        <v>33</v>
      </c>
      <c r="L45" s="45" t="s">
        <v>34</v>
      </c>
      <c r="M45" s="46" t="s">
        <v>35</v>
      </c>
      <c r="N45" s="46" t="s">
        <v>65</v>
      </c>
      <c r="O45" s="46" t="s">
        <v>66</v>
      </c>
      <c r="P45" s="46" t="s">
        <v>67</v>
      </c>
      <c r="Q45" s="53"/>
      <c r="S45" s="36"/>
      <c r="U45" s="37"/>
      <c r="V45" s="37"/>
      <c r="W45" s="37"/>
    </row>
    <row r="46" spans="2:23" ht="15" customHeight="1" x14ac:dyDescent="0.25">
      <c r="B46" s="87"/>
      <c r="C46" s="87"/>
      <c r="D46" s="87"/>
      <c r="E46" s="87"/>
      <c r="F46" s="87"/>
      <c r="G46" s="87"/>
      <c r="H46" s="87"/>
      <c r="I46" s="33"/>
      <c r="J46" s="34"/>
      <c r="K46" s="48" t="s">
        <v>39</v>
      </c>
      <c r="L46" s="49">
        <v>9.7500000000000003E-2</v>
      </c>
      <c r="M46" s="41">
        <v>47836</v>
      </c>
      <c r="N46" s="42">
        <f>17500000000/1000</f>
        <v>17500000</v>
      </c>
      <c r="O46" s="42">
        <f>15360924654/1000</f>
        <v>15360924.653999999</v>
      </c>
      <c r="P46" s="44">
        <f>(N46+O46)</f>
        <v>32860924.653999999</v>
      </c>
      <c r="Q46" s="48"/>
      <c r="S46" s="36"/>
      <c r="U46" s="37"/>
      <c r="V46" s="37"/>
      <c r="W46" s="37"/>
    </row>
    <row r="47" spans="2:23" ht="15" customHeight="1" x14ac:dyDescent="0.25">
      <c r="B47" s="43" t="s">
        <v>32</v>
      </c>
      <c r="I47" s="33"/>
      <c r="J47" s="34"/>
      <c r="K47" s="48" t="s">
        <v>63</v>
      </c>
      <c r="L47" s="49">
        <v>8.5000000000000006E-2</v>
      </c>
      <c r="M47" s="41">
        <v>48201</v>
      </c>
      <c r="N47" s="42">
        <f>17500000000/1000</f>
        <v>17500000</v>
      </c>
      <c r="O47" s="42">
        <f>14133287674/1000</f>
        <v>14133287.674000001</v>
      </c>
      <c r="P47" s="44">
        <f>(N47+O47)</f>
        <v>31633287.674000002</v>
      </c>
      <c r="Q47" s="50"/>
      <c r="S47" s="36"/>
      <c r="U47" s="37"/>
      <c r="V47" s="37"/>
      <c r="W47" s="37"/>
    </row>
    <row r="48" spans="2:23" ht="15" customHeight="1" thickBot="1" x14ac:dyDescent="0.3">
      <c r="B48" s="45" t="s">
        <v>33</v>
      </c>
      <c r="C48" s="45" t="s">
        <v>34</v>
      </c>
      <c r="D48" s="46" t="s">
        <v>35</v>
      </c>
      <c r="E48" s="46" t="s">
        <v>65</v>
      </c>
      <c r="F48" s="46" t="s">
        <v>66</v>
      </c>
      <c r="G48" s="46" t="s">
        <v>67</v>
      </c>
      <c r="I48" s="33"/>
      <c r="J48" s="34"/>
      <c r="K48" s="13" t="s">
        <v>41</v>
      </c>
      <c r="M48" s="31"/>
      <c r="N48" s="50"/>
      <c r="O48" s="38"/>
      <c r="P48" s="51">
        <f>P46+P47</f>
        <v>64494212.328000002</v>
      </c>
      <c r="S48" s="36"/>
      <c r="U48" s="37"/>
      <c r="V48" s="37"/>
      <c r="W48" s="37"/>
    </row>
    <row r="49" spans="2:23" x14ac:dyDescent="0.25">
      <c r="B49" s="48" t="s">
        <v>39</v>
      </c>
      <c r="C49" s="49">
        <v>9.7500000000000003E-2</v>
      </c>
      <c r="D49" s="41">
        <v>47836</v>
      </c>
      <c r="E49" s="42">
        <f>17500000000/1000</f>
        <v>17500000</v>
      </c>
      <c r="F49" s="42">
        <f>14510136983/1000</f>
        <v>14510136.982999999</v>
      </c>
      <c r="G49" s="44">
        <f>(E49+F49)</f>
        <v>32010136.982999999</v>
      </c>
      <c r="H49" s="52"/>
      <c r="I49" s="33"/>
      <c r="J49" s="34"/>
      <c r="N49" s="50"/>
      <c r="O49" s="50"/>
      <c r="P49" s="50"/>
      <c r="Q49" s="50"/>
      <c r="S49" s="36"/>
      <c r="U49" s="37"/>
      <c r="V49" s="37"/>
      <c r="W49" s="37"/>
    </row>
    <row r="50" spans="2:23" ht="15" customHeight="1" thickBot="1" x14ac:dyDescent="0.3">
      <c r="B50" s="48" t="s">
        <v>63</v>
      </c>
      <c r="C50" s="49">
        <v>8.5000000000000006E-2</v>
      </c>
      <c r="D50" s="41">
        <v>48201</v>
      </c>
      <c r="E50" s="42">
        <f>17500000000/1000</f>
        <v>17500000</v>
      </c>
      <c r="F50" s="42">
        <f>13391575345/1000</f>
        <v>13391575.345000001</v>
      </c>
      <c r="G50" s="44">
        <f>(E50+F50)</f>
        <v>30891575.344999999</v>
      </c>
      <c r="H50" s="53"/>
      <c r="I50" s="33"/>
      <c r="J50" s="34"/>
      <c r="K50" s="13" t="s">
        <v>42</v>
      </c>
      <c r="N50" s="50"/>
      <c r="O50" s="50"/>
      <c r="P50" s="47">
        <f>P48+Q39</f>
        <v>117587362.927</v>
      </c>
      <c r="Q50" s="72"/>
      <c r="S50" s="36"/>
      <c r="U50" s="37"/>
      <c r="V50" s="37"/>
      <c r="W50" s="37"/>
    </row>
    <row r="51" spans="2:23" ht="15" customHeight="1" x14ac:dyDescent="0.25">
      <c r="B51" s="14" t="s">
        <v>69</v>
      </c>
      <c r="C51" s="49">
        <v>8.6999999999999994E-2</v>
      </c>
      <c r="D51" s="62">
        <v>48190</v>
      </c>
      <c r="E51" s="65">
        <f>7000000000/1000</f>
        <v>7000000</v>
      </c>
      <c r="F51" s="65">
        <f>5769649307/1000</f>
        <v>5769649.307</v>
      </c>
      <c r="G51" s="44">
        <f>(E51+F51)</f>
        <v>12769649.307</v>
      </c>
      <c r="H51" s="48"/>
      <c r="I51" s="33"/>
      <c r="J51" s="34"/>
      <c r="K51" s="86" t="s">
        <v>68</v>
      </c>
      <c r="L51" s="86"/>
      <c r="M51" s="86"/>
      <c r="N51" s="86"/>
      <c r="O51" s="86"/>
      <c r="P51" s="86"/>
      <c r="S51" s="36"/>
      <c r="U51" s="37"/>
      <c r="V51" s="37"/>
      <c r="W51" s="37"/>
    </row>
    <row r="52" spans="2:23" ht="15" customHeight="1" thickBot="1" x14ac:dyDescent="0.3">
      <c r="B52" s="13" t="s">
        <v>41</v>
      </c>
      <c r="D52" s="31"/>
      <c r="E52" s="50"/>
      <c r="F52" s="38"/>
      <c r="G52" s="51">
        <f>G49+G50+G51</f>
        <v>75671361.63499999</v>
      </c>
      <c r="H52" s="50"/>
      <c r="I52" s="33"/>
      <c r="J52" s="34"/>
      <c r="K52" s="86"/>
      <c r="L52" s="86"/>
      <c r="M52" s="86"/>
      <c r="N52" s="86"/>
      <c r="O52" s="86"/>
      <c r="P52" s="86"/>
      <c r="S52" s="36"/>
      <c r="U52" s="37"/>
      <c r="V52" s="37"/>
      <c r="W52" s="37"/>
    </row>
    <row r="53" spans="2:23" ht="15" customHeight="1" x14ac:dyDescent="0.25">
      <c r="E53" s="69"/>
      <c r="F53" s="50"/>
      <c r="G53" s="50"/>
      <c r="I53" s="33"/>
      <c r="J53" s="34"/>
      <c r="K53" s="86"/>
      <c r="L53" s="86"/>
      <c r="M53" s="86"/>
      <c r="N53" s="86"/>
      <c r="O53" s="86"/>
      <c r="P53" s="86"/>
      <c r="S53" s="36"/>
      <c r="U53" s="37"/>
      <c r="V53" s="37"/>
      <c r="W53" s="37"/>
    </row>
    <row r="54" spans="2:23" ht="15" customHeight="1" thickBot="1" x14ac:dyDescent="0.3">
      <c r="B54" s="13" t="s">
        <v>42</v>
      </c>
      <c r="E54" s="50"/>
      <c r="F54" s="50"/>
      <c r="G54" s="47">
        <f>G52+H42</f>
        <v>138057018.87</v>
      </c>
      <c r="H54" s="95"/>
      <c r="I54" s="96"/>
      <c r="J54" s="34"/>
      <c r="K54" s="26"/>
      <c r="L54" s="34"/>
      <c r="M54" s="33"/>
      <c r="N54" s="78"/>
      <c r="O54" s="79"/>
      <c r="P54" s="6" t="str">
        <f>+IF((P50-[91]BG!G41)=0,"",P50-[91]BG!G41)</f>
        <v/>
      </c>
      <c r="Q54" s="35"/>
      <c r="S54" s="36"/>
      <c r="U54" s="37"/>
      <c r="V54" s="37"/>
      <c r="W54" s="37"/>
    </row>
    <row r="55" spans="2:23" ht="15" customHeight="1" x14ac:dyDescent="0.25">
      <c r="B55" s="86" t="s">
        <v>68</v>
      </c>
      <c r="C55" s="86"/>
      <c r="D55" s="86"/>
      <c r="E55" s="86"/>
      <c r="F55" s="86"/>
      <c r="G55" s="86"/>
      <c r="I55" s="33"/>
      <c r="J55" s="34"/>
      <c r="K55" s="26"/>
      <c r="L55" s="34"/>
      <c r="M55" s="33"/>
      <c r="N55" s="78"/>
      <c r="O55" s="79"/>
      <c r="P55" s="33"/>
      <c r="Q55" s="35"/>
      <c r="S55" s="36"/>
      <c r="U55" s="37"/>
      <c r="V55" s="37"/>
      <c r="W55" s="37"/>
    </row>
    <row r="56" spans="2:23" ht="15" customHeight="1" x14ac:dyDescent="0.25">
      <c r="B56" s="86"/>
      <c r="C56" s="86"/>
      <c r="D56" s="86"/>
      <c r="E56" s="86"/>
      <c r="F56" s="86"/>
      <c r="G56" s="86"/>
      <c r="H56" s="38"/>
      <c r="I56" s="33"/>
      <c r="J56" s="34"/>
      <c r="K56" s="26"/>
      <c r="L56" s="34"/>
      <c r="M56" s="33"/>
      <c r="N56" s="78"/>
      <c r="O56" s="79"/>
      <c r="P56" s="33"/>
      <c r="Q56" s="35"/>
      <c r="S56" s="36"/>
      <c r="U56" s="37"/>
      <c r="V56" s="37"/>
      <c r="W56" s="37"/>
    </row>
    <row r="57" spans="2:23" ht="15" customHeight="1" x14ac:dyDescent="0.25">
      <c r="B57" s="86"/>
      <c r="C57" s="86"/>
      <c r="D57" s="86"/>
      <c r="E57" s="86"/>
      <c r="F57" s="86"/>
      <c r="G57" s="86"/>
      <c r="H57" s="80"/>
      <c r="I57" s="33"/>
      <c r="J57" s="34"/>
      <c r="K57" s="26"/>
      <c r="L57" s="34"/>
      <c r="M57" s="33"/>
      <c r="N57" s="78"/>
      <c r="O57" s="79"/>
      <c r="P57" s="33"/>
      <c r="Q57" s="35"/>
      <c r="S57" s="36"/>
      <c r="U57" s="37"/>
      <c r="V57" s="37"/>
      <c r="W57" s="37"/>
    </row>
    <row r="58" spans="2:23" ht="15" customHeight="1" x14ac:dyDescent="0.25">
      <c r="B58" s="40"/>
      <c r="G58" s="6" t="str">
        <f>+IF((G54-[91]BG!F41)=0,"",G54-[91]BG!F41)</f>
        <v/>
      </c>
      <c r="H58" s="38"/>
      <c r="I58" s="33"/>
      <c r="J58" s="34"/>
      <c r="K58" s="26"/>
      <c r="L58" s="34"/>
      <c r="M58" s="33"/>
      <c r="N58" s="78"/>
      <c r="O58" s="79"/>
      <c r="P58" s="33"/>
      <c r="Q58" s="35"/>
      <c r="S58" s="36"/>
      <c r="U58" s="37"/>
      <c r="V58" s="37"/>
      <c r="W58" s="37"/>
    </row>
    <row r="59" spans="2:23" ht="15" customHeight="1" x14ac:dyDescent="0.25"/>
    <row r="60" spans="2:23" ht="15" customHeight="1" x14ac:dyDescent="0.25"/>
    <row r="61" spans="2:23" ht="15" customHeight="1" x14ac:dyDescent="0.25"/>
    <row r="62" spans="2:23" ht="15" customHeight="1" x14ac:dyDescent="0.25"/>
    <row r="63" spans="2:23" ht="15" customHeight="1" x14ac:dyDescent="0.25"/>
    <row r="64" spans="2:23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</sheetData>
  <mergeCells count="8">
    <mergeCell ref="B55:G57"/>
    <mergeCell ref="K51:P53"/>
    <mergeCell ref="C8:G8"/>
    <mergeCell ref="B35:H35"/>
    <mergeCell ref="B44:H46"/>
    <mergeCell ref="L8:P8"/>
    <mergeCell ref="K33:O33"/>
    <mergeCell ref="K41:Q43"/>
  </mergeCells>
  <hyperlinks>
    <hyperlink ref="P2" location="BG!A1" display="BG" xr:uid="{AE7A9119-4D25-4ABF-8315-E4E58E07AD4E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0C04B-755F-4177-AAD2-198A8A080824}">
  <sheetPr>
    <tabColor theme="1" tint="4.9989318521683403E-2"/>
  </sheetPr>
  <dimension ref="B2:H21"/>
  <sheetViews>
    <sheetView showGridLines="0" zoomScale="90" zoomScaleNormal="90" workbookViewId="0">
      <selection activeCell="B18" sqref="B18"/>
    </sheetView>
  </sheetViews>
  <sheetFormatPr baseColWidth="10" defaultColWidth="11.42578125" defaultRowHeight="12.75" x14ac:dyDescent="0.2"/>
  <cols>
    <col min="1" max="1" width="6.42578125" style="2" customWidth="1"/>
    <col min="2" max="2" width="30.28515625" style="2" customWidth="1"/>
    <col min="3" max="3" width="20" style="2" customWidth="1"/>
    <col min="4" max="4" width="13.5703125" style="2" customWidth="1"/>
    <col min="5" max="5" width="15.28515625" style="2" customWidth="1"/>
    <col min="6" max="6" width="14" style="2" bestFit="1" customWidth="1"/>
    <col min="7" max="16384" width="11.42578125" style="2"/>
  </cols>
  <sheetData>
    <row r="2" spans="2:6" x14ac:dyDescent="0.2">
      <c r="B2" s="1" t="str">
        <f>[91]Indice!C6</f>
        <v>VICENTE SCAVONE &amp; CIA. S.A.E.</v>
      </c>
      <c r="E2" s="3" t="s">
        <v>58</v>
      </c>
    </row>
    <row r="5" spans="2:6" x14ac:dyDescent="0.2">
      <c r="B5" s="4" t="s">
        <v>0</v>
      </c>
      <c r="C5" s="4"/>
      <c r="D5" s="4"/>
      <c r="E5" s="4"/>
    </row>
    <row r="7" spans="2:6" x14ac:dyDescent="0.2">
      <c r="B7" s="2" t="s">
        <v>1</v>
      </c>
    </row>
    <row r="8" spans="2:6" ht="13.5" x14ac:dyDescent="0.25">
      <c r="D8" s="88" t="s">
        <v>2</v>
      </c>
      <c r="E8" s="88"/>
    </row>
    <row r="9" spans="2:6" x14ac:dyDescent="0.2">
      <c r="B9" s="1" t="s">
        <v>3</v>
      </c>
      <c r="D9" s="5">
        <v>44742</v>
      </c>
      <c r="E9" s="5">
        <v>44561</v>
      </c>
    </row>
    <row r="10" spans="2:6" x14ac:dyDescent="0.2">
      <c r="B10" s="2" t="s">
        <v>4</v>
      </c>
      <c r="C10" s="6" t="s">
        <v>5</v>
      </c>
      <c r="D10" s="7">
        <v>48182584.697669983</v>
      </c>
      <c r="E10" s="7">
        <v>30339723.806000002</v>
      </c>
    </row>
    <row r="11" spans="2:6" x14ac:dyDescent="0.2">
      <c r="B11" s="2" t="s">
        <v>4</v>
      </c>
      <c r="C11" s="6" t="s">
        <v>6</v>
      </c>
      <c r="D11" s="7">
        <v>10812865.575450001</v>
      </c>
      <c r="E11" s="7">
        <v>7971352.786799999</v>
      </c>
      <c r="F11" s="8"/>
    </row>
    <row r="12" spans="2:6" x14ac:dyDescent="0.2">
      <c r="B12" s="2" t="s">
        <v>4</v>
      </c>
      <c r="C12" s="6" t="s">
        <v>7</v>
      </c>
      <c r="D12" s="7">
        <v>321883.57916000002</v>
      </c>
      <c r="E12" s="7">
        <v>2039223.3831199999</v>
      </c>
    </row>
    <row r="13" spans="2:6" x14ac:dyDescent="0.2">
      <c r="B13" s="2" t="s">
        <v>8</v>
      </c>
      <c r="C13" s="6" t="s">
        <v>6</v>
      </c>
      <c r="D13" s="7">
        <v>33039722.864100002</v>
      </c>
      <c r="E13" s="7">
        <v>15830454.728399999</v>
      </c>
    </row>
    <row r="14" spans="2:6" x14ac:dyDescent="0.2">
      <c r="B14" s="2" t="s">
        <v>8</v>
      </c>
      <c r="C14" s="6" t="s">
        <v>7</v>
      </c>
      <c r="D14" s="7">
        <v>5930128.9506200003</v>
      </c>
      <c r="E14" s="7">
        <v>2366412.06384</v>
      </c>
      <c r="F14" s="9"/>
    </row>
    <row r="15" spans="2:6" x14ac:dyDescent="0.2">
      <c r="B15" s="2" t="s">
        <v>70</v>
      </c>
      <c r="C15" s="6" t="s">
        <v>5</v>
      </c>
      <c r="D15" s="7">
        <v>4455698.0180000002</v>
      </c>
      <c r="E15" s="7">
        <v>2257513.3450000002</v>
      </c>
      <c r="F15" s="8"/>
    </row>
    <row r="16" spans="2:6" x14ac:dyDescent="0.2">
      <c r="B16" s="2" t="s">
        <v>70</v>
      </c>
      <c r="C16" s="6" t="s">
        <v>6</v>
      </c>
      <c r="D16" s="7">
        <v>0</v>
      </c>
      <c r="E16" s="7">
        <v>1136.421</v>
      </c>
      <c r="F16" s="9"/>
    </row>
    <row r="17" spans="2:7" x14ac:dyDescent="0.2">
      <c r="B17" s="2" t="s">
        <v>9</v>
      </c>
      <c r="C17" s="6" t="s">
        <v>6</v>
      </c>
      <c r="D17" s="7">
        <v>265277.84100000001</v>
      </c>
      <c r="E17" s="7">
        <v>739016.723</v>
      </c>
      <c r="F17" s="81"/>
    </row>
    <row r="18" spans="2:7" ht="13.5" thickBot="1" x14ac:dyDescent="0.25">
      <c r="B18" s="1" t="s">
        <v>10</v>
      </c>
      <c r="D18" s="10">
        <f>SUM(D10:D17)</f>
        <v>103008161.52599999</v>
      </c>
      <c r="E18" s="10">
        <f>SUM(E10:E17)</f>
        <v>61544833.257159993</v>
      </c>
      <c r="F18" s="81"/>
    </row>
    <row r="19" spans="2:7" ht="13.5" thickTop="1" x14ac:dyDescent="0.2">
      <c r="B19" s="1"/>
      <c r="D19" s="6" t="str">
        <f>+IF((D18-[91]BG!F32)=0,"",D18-[91]BG!F32)</f>
        <v/>
      </c>
      <c r="E19" s="6" t="str">
        <f>+IF((E18-[91]BG!G32)=0,"",E18-[91]BG!G32)</f>
        <v/>
      </c>
      <c r="F19" s="9"/>
    </row>
    <row r="20" spans="2:7" x14ac:dyDescent="0.2">
      <c r="D20" s="9"/>
      <c r="E20" s="81"/>
      <c r="F20" s="12"/>
    </row>
    <row r="21" spans="2:7" x14ac:dyDescent="0.2">
      <c r="B21" s="89" t="s">
        <v>11</v>
      </c>
      <c r="C21" s="89"/>
      <c r="D21" s="89"/>
      <c r="E21" s="89"/>
      <c r="G21" s="11"/>
    </row>
  </sheetData>
  <mergeCells count="2">
    <mergeCell ref="D8:E8"/>
    <mergeCell ref="B21:E21"/>
  </mergeCells>
  <hyperlinks>
    <hyperlink ref="E2" location="BG!A1" display="BG" xr:uid="{C1A9F409-5493-4F0A-9AAF-4FDA182D7D72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75" fitToWidth="2" fitToHeight="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3FB6-5BBB-491B-A2C3-88CAB78D8656}">
  <dimension ref="B2:F13"/>
  <sheetViews>
    <sheetView workbookViewId="0">
      <selection activeCell="B12" sqref="B12"/>
    </sheetView>
  </sheetViews>
  <sheetFormatPr baseColWidth="10" defaultColWidth="11.42578125" defaultRowHeight="12.75" x14ac:dyDescent="0.2"/>
  <cols>
    <col min="1" max="1" width="8.5703125" style="2" customWidth="1"/>
    <col min="2" max="2" width="34" style="2" customWidth="1"/>
    <col min="3" max="3" width="17.5703125" style="2" customWidth="1"/>
    <col min="4" max="4" width="15.7109375" style="2" customWidth="1"/>
    <col min="5" max="16384" width="11.42578125" style="2"/>
  </cols>
  <sheetData>
    <row r="2" spans="2:6" x14ac:dyDescent="0.2">
      <c r="B2" s="1" t="str">
        <f>[91]Indice!C6</f>
        <v>VICENTE SCAVONE &amp; CIA. S.A.E.</v>
      </c>
      <c r="D2" s="3" t="s">
        <v>58</v>
      </c>
    </row>
    <row r="3" spans="2:6" x14ac:dyDescent="0.2">
      <c r="F3" s="70"/>
    </row>
    <row r="5" spans="2:6" x14ac:dyDescent="0.2">
      <c r="B5" s="4" t="s">
        <v>60</v>
      </c>
      <c r="C5" s="4"/>
      <c r="D5" s="4"/>
      <c r="E5" s="4"/>
    </row>
    <row r="7" spans="2:6" ht="13.5" x14ac:dyDescent="0.25">
      <c r="C7" s="88" t="s">
        <v>2</v>
      </c>
      <c r="D7" s="88"/>
    </row>
    <row r="8" spans="2:6" x14ac:dyDescent="0.2">
      <c r="B8" s="60" t="s">
        <v>54</v>
      </c>
      <c r="C8" s="5">
        <v>44742</v>
      </c>
      <c r="D8" s="5">
        <v>44561</v>
      </c>
    </row>
    <row r="9" spans="2:6" hidden="1" x14ac:dyDescent="0.2">
      <c r="B9" s="2" t="s">
        <v>55</v>
      </c>
      <c r="C9" s="61">
        <v>0</v>
      </c>
      <c r="D9" s="61">
        <v>0</v>
      </c>
    </row>
    <row r="10" spans="2:6" x14ac:dyDescent="0.2">
      <c r="B10" s="2" t="s">
        <v>71</v>
      </c>
      <c r="C10" s="82">
        <v>2413914.2859999998</v>
      </c>
      <c r="D10" s="82">
        <v>0</v>
      </c>
    </row>
    <row r="11" spans="2:6" x14ac:dyDescent="0.2">
      <c r="B11" s="2" t="s">
        <v>56</v>
      </c>
      <c r="C11" s="82">
        <v>1235154.3500000001</v>
      </c>
      <c r="D11" s="82">
        <v>1237506.0090000001</v>
      </c>
      <c r="F11" s="70"/>
    </row>
    <row r="12" spans="2:6" ht="13.5" thickBot="1" x14ac:dyDescent="0.25">
      <c r="B12" s="1" t="s">
        <v>57</v>
      </c>
      <c r="C12" s="10">
        <f>SUM($C$9:C11)</f>
        <v>3649068.6359999999</v>
      </c>
      <c r="D12" s="10">
        <f>SUM($D$9:D11)</f>
        <v>1237506.0090000001</v>
      </c>
    </row>
    <row r="13" spans="2:6" ht="13.5" thickTop="1" x14ac:dyDescent="0.2">
      <c r="C13" s="6" t="str">
        <f>+IF((C12-[91]BG!F34)=0,"",C12-[91]BG!F34)</f>
        <v/>
      </c>
      <c r="D13" s="6" t="str">
        <f>+IF((D12-[91]BG!G34)=0,"",D12-[91]BG!G34)</f>
        <v/>
      </c>
    </row>
  </sheetData>
  <mergeCells count="1">
    <mergeCell ref="C7:D7"/>
  </mergeCells>
  <hyperlinks>
    <hyperlink ref="D2" location="BG!A1" display="BG" xr:uid="{7CBD0908-34CD-47F0-87B1-EEB824ABCC3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Deudas Financieras</vt:lpstr>
      <vt:lpstr>Proveedores</vt:lpstr>
      <vt:lpstr>Otros Pasivos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</dc:creator>
  <cp:lastModifiedBy>Elizabeth Silvero /ASU.PY</cp:lastModifiedBy>
  <dcterms:created xsi:type="dcterms:W3CDTF">2021-10-04T19:24:43Z</dcterms:created>
  <dcterms:modified xsi:type="dcterms:W3CDTF">2022-08-16T21:01:59Z</dcterms:modified>
</cp:coreProperties>
</file>